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ufsh1\Users\horvaticeksuzana\Moji Dokumenti\Suzana - JNES\Naročila JNES\Javna naročila\2025\Prevozi_25_27\"/>
    </mc:Choice>
  </mc:AlternateContent>
  <bookViews>
    <workbookView xWindow="0" yWindow="0" windowWidth="28800" windowHeight="12210"/>
  </bookViews>
  <sheets>
    <sheet name="2026,2027 " sheetId="13" r:id="rId1"/>
    <sheet name="2025,2026" sheetId="4" r:id="rId2"/>
    <sheet name="List1" sheetId="5" r:id="rId3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25" i="4" l="1"/>
  <c r="D222" i="13"/>
  <c r="C221" i="13"/>
  <c r="B221" i="13"/>
  <c r="C222" i="13" l="1"/>
  <c r="B222" i="13"/>
  <c r="D221" i="13"/>
  <c r="D211" i="13"/>
  <c r="C211" i="13"/>
  <c r="B211" i="13"/>
  <c r="C225" i="4"/>
  <c r="B225" i="4"/>
  <c r="D214" i="4"/>
  <c r="C214" i="4"/>
  <c r="B214" i="4"/>
  <c r="D224" i="4"/>
  <c r="C224" i="4"/>
  <c r="B224" i="4"/>
  <c r="C223" i="4" l="1"/>
  <c r="D223" i="4" s="1"/>
  <c r="C219" i="13" l="1"/>
  <c r="D219" i="13" s="1"/>
  <c r="C220" i="13"/>
  <c r="D220" i="13" s="1"/>
  <c r="C218" i="13"/>
  <c r="D218" i="13" s="1"/>
  <c r="C217" i="13"/>
  <c r="D217" i="13" s="1"/>
  <c r="C216" i="13"/>
  <c r="D216" i="13" s="1"/>
  <c r="C215" i="13"/>
  <c r="D215" i="13" s="1"/>
  <c r="C214" i="13"/>
  <c r="D214" i="13" s="1"/>
  <c r="C213" i="13"/>
  <c r="D213" i="13" s="1"/>
  <c r="C212" i="13"/>
  <c r="D212" i="13" s="1"/>
  <c r="C210" i="13"/>
  <c r="D210" i="13" s="1"/>
  <c r="C209" i="13"/>
  <c r="D209" i="13" s="1"/>
  <c r="C208" i="13"/>
  <c r="D208" i="13" s="1"/>
  <c r="C211" i="4"/>
  <c r="D211" i="4" s="1"/>
  <c r="C212" i="4"/>
  <c r="D212" i="4" s="1"/>
  <c r="C213" i="4"/>
  <c r="D213" i="4" s="1"/>
  <c r="C215" i="4"/>
  <c r="D215" i="4" s="1"/>
  <c r="C216" i="4"/>
  <c r="D216" i="4" s="1"/>
  <c r="C217" i="4"/>
  <c r="D217" i="4" s="1"/>
  <c r="C218" i="4"/>
  <c r="D218" i="4" s="1"/>
  <c r="C219" i="4"/>
  <c r="D219" i="4"/>
  <c r="C220" i="4"/>
  <c r="D220" i="4" s="1"/>
  <c r="C221" i="4"/>
  <c r="D221" i="4" s="1"/>
  <c r="C222" i="4"/>
  <c r="D222" i="4"/>
  <c r="K205" i="4" l="1"/>
  <c r="L205" i="4" s="1"/>
  <c r="G205" i="4"/>
  <c r="D205" i="4"/>
  <c r="B205" i="4"/>
  <c r="K203" i="13"/>
  <c r="L203" i="13" s="1"/>
  <c r="G203" i="13"/>
  <c r="D203" i="13"/>
  <c r="B203" i="13"/>
  <c r="D192" i="13" l="1"/>
  <c r="B192" i="13"/>
  <c r="D174" i="13"/>
  <c r="B174" i="13"/>
  <c r="B193" i="4"/>
  <c r="D175" i="4"/>
  <c r="B175" i="4"/>
  <c r="B112" i="4"/>
  <c r="B84" i="4"/>
  <c r="D193" i="4" l="1"/>
  <c r="K192" i="13" l="1"/>
  <c r="L192" i="13" s="1"/>
  <c r="G192" i="13"/>
  <c r="K174" i="13"/>
  <c r="L174" i="13" s="1"/>
  <c r="G174" i="13"/>
  <c r="K155" i="13"/>
  <c r="L155" i="13" s="1"/>
  <c r="D155" i="13"/>
  <c r="C155" i="13"/>
  <c r="B155" i="13"/>
  <c r="J142" i="13"/>
  <c r="K142" i="13" s="1"/>
  <c r="L142" i="13" s="1"/>
  <c r="C142" i="13"/>
  <c r="B142" i="13"/>
  <c r="D141" i="13"/>
  <c r="D139" i="13"/>
  <c r="G130" i="13"/>
  <c r="J130" i="13" s="1"/>
  <c r="K130" i="13" s="1"/>
  <c r="L130" i="13" s="1"/>
  <c r="B130" i="13"/>
  <c r="D128" i="13"/>
  <c r="D125" i="13"/>
  <c r="D130" i="13" s="1"/>
  <c r="G112" i="13"/>
  <c r="J112" i="13" s="1"/>
  <c r="K112" i="13" s="1"/>
  <c r="L112" i="13" s="1"/>
  <c r="C112" i="13"/>
  <c r="B112" i="13"/>
  <c r="D102" i="13"/>
  <c r="D93" i="13"/>
  <c r="D112" i="13" s="1"/>
  <c r="J84" i="13"/>
  <c r="K84" i="13" s="1"/>
  <c r="L84" i="13" s="1"/>
  <c r="C84" i="13"/>
  <c r="B84" i="13"/>
  <c r="D81" i="13"/>
  <c r="D77" i="13"/>
  <c r="D74" i="13"/>
  <c r="D67" i="13"/>
  <c r="D84" i="13" s="1"/>
  <c r="G58" i="13"/>
  <c r="J58" i="13" s="1"/>
  <c r="K58" i="13" s="1"/>
  <c r="L58" i="13" s="1"/>
  <c r="D55" i="13"/>
  <c r="D50" i="13"/>
  <c r="D47" i="13"/>
  <c r="D38" i="13"/>
  <c r="C38" i="13"/>
  <c r="B38" i="13"/>
  <c r="G30" i="13"/>
  <c r="G38" i="13" s="1"/>
  <c r="J38" i="13" s="1"/>
  <c r="K38" i="13" s="1"/>
  <c r="L38" i="13" s="1"/>
  <c r="D30" i="13"/>
  <c r="C30" i="13"/>
  <c r="B30" i="13"/>
  <c r="G18" i="13"/>
  <c r="J18" i="13" s="1"/>
  <c r="K18" i="13" s="1"/>
  <c r="L18" i="13" s="1"/>
  <c r="D18" i="13"/>
  <c r="C18" i="13"/>
  <c r="B18" i="13"/>
  <c r="G193" i="4"/>
  <c r="G175" i="4"/>
  <c r="G58" i="4"/>
  <c r="G18" i="4"/>
  <c r="D142" i="13" l="1"/>
  <c r="J30" i="13"/>
  <c r="K30" i="13" s="1"/>
  <c r="L30" i="13" s="1"/>
  <c r="D38" i="4" l="1"/>
  <c r="B38" i="4"/>
  <c r="G112" i="4" l="1"/>
  <c r="C112" i="4"/>
  <c r="D74" i="4"/>
  <c r="D77" i="4"/>
  <c r="C84" i="4"/>
  <c r="D93" i="4"/>
  <c r="D102" i="4"/>
  <c r="D112" i="4" l="1"/>
  <c r="K193" i="4" l="1"/>
  <c r="L193" i="4" s="1"/>
  <c r="K175" i="4"/>
  <c r="L175" i="4" s="1"/>
  <c r="K155" i="4"/>
  <c r="L155" i="4" s="1"/>
  <c r="D155" i="4"/>
  <c r="C155" i="4"/>
  <c r="B155" i="4"/>
  <c r="J142" i="4"/>
  <c r="K142" i="4" s="1"/>
  <c r="C142" i="4"/>
  <c r="B142" i="4"/>
  <c r="D141" i="4"/>
  <c r="D139" i="4"/>
  <c r="G130" i="4"/>
  <c r="J130" i="4" s="1"/>
  <c r="K130" i="4" s="1"/>
  <c r="B130" i="4"/>
  <c r="D128" i="4"/>
  <c r="D125" i="4"/>
  <c r="J112" i="4"/>
  <c r="K112" i="4" s="1"/>
  <c r="J84" i="4"/>
  <c r="K84" i="4" s="1"/>
  <c r="D81" i="4"/>
  <c r="D67" i="4"/>
  <c r="J58" i="4"/>
  <c r="K58" i="4" s="1"/>
  <c r="D55" i="4"/>
  <c r="D50" i="4"/>
  <c r="D47" i="4"/>
  <c r="C38" i="4"/>
  <c r="G30" i="4"/>
  <c r="D30" i="4"/>
  <c r="C30" i="4"/>
  <c r="B30" i="4"/>
  <c r="J18" i="4"/>
  <c r="K18" i="4" s="1"/>
  <c r="C18" i="4"/>
  <c r="B18" i="4"/>
  <c r="D18" i="4"/>
  <c r="J30" i="4" l="1"/>
  <c r="K30" i="4" s="1"/>
  <c r="L30" i="4" s="1"/>
  <c r="G38" i="4"/>
  <c r="J38" i="4" s="1"/>
  <c r="K38" i="4" s="1"/>
  <c r="L38" i="4" s="1"/>
  <c r="D84" i="4"/>
  <c r="D130" i="4"/>
  <c r="D142" i="4"/>
  <c r="L18" i="4"/>
  <c r="L58" i="4"/>
  <c r="L84" i="4"/>
  <c r="L142" i="4"/>
  <c r="L130" i="4"/>
  <c r="L112" i="4"/>
</calcChain>
</file>

<file path=xl/sharedStrings.xml><?xml version="1.0" encoding="utf-8"?>
<sst xmlns="http://schemas.openxmlformats.org/spreadsheetml/2006/main" count="604" uniqueCount="175">
  <si>
    <t>Relacija</t>
  </si>
  <si>
    <t>Skupaj št. učencev</t>
  </si>
  <si>
    <t>1. SKLOP</t>
  </si>
  <si>
    <t>Odhod iz šole</t>
  </si>
  <si>
    <t>Prihod v šolo</t>
  </si>
  <si>
    <t>Št.km</t>
  </si>
  <si>
    <t>Cena na km v eur brez ddv</t>
  </si>
  <si>
    <t>Cena na dan brez ddv</t>
  </si>
  <si>
    <t>Ponujena cena za OŠ brez ddv</t>
  </si>
  <si>
    <t>Ponujena cena za OŠ z ddv</t>
  </si>
  <si>
    <t>Št. učencev, ki izpolnj. pogoj 56.čl.</t>
  </si>
  <si>
    <t>SKUPAJ</t>
  </si>
  <si>
    <t>2. SKLOP</t>
  </si>
  <si>
    <t>OSNOVNA ŠOLA PODBOČJE</t>
  </si>
  <si>
    <t>OSNOVNA ŠOLA ADAMA BOHORIČA BRESTANICA</t>
  </si>
  <si>
    <t>OSNOVNA ŠOLA RAKA</t>
  </si>
  <si>
    <t>Raki-Jelenik- Celine - OŠ</t>
  </si>
  <si>
    <t>Kržišče-Ravno-Smednik-</t>
  </si>
  <si>
    <t>Gmajna-Dolga Raka-</t>
  </si>
  <si>
    <r>
      <rPr>
        <b/>
        <sz val="11"/>
        <color theme="1"/>
        <rFont val="Calibri"/>
        <family val="2"/>
        <charset val="238"/>
        <scheme val="minor"/>
      </rPr>
      <t>3.1</t>
    </r>
    <r>
      <rPr>
        <sz val="11"/>
        <color theme="1"/>
        <rFont val="Calibri"/>
        <family val="2"/>
        <charset val="238"/>
        <scheme val="minor"/>
      </rPr>
      <t xml:space="preserve">. Koritnica - Planina pri </t>
    </r>
  </si>
  <si>
    <t>4. SKLOP</t>
  </si>
  <si>
    <t>Ivandol-Nemška vas-Lepa vas</t>
  </si>
  <si>
    <t>Kalce-Mali Trn-Veliki Trn-</t>
  </si>
  <si>
    <t>Ardro pod Velikim Trnom-</t>
  </si>
  <si>
    <t>Nova Gora-Ravni-Drenovec-</t>
  </si>
  <si>
    <r>
      <rPr>
        <b/>
        <sz val="11"/>
        <color theme="1"/>
        <rFont val="Calibri"/>
        <family val="2"/>
        <charset val="238"/>
        <scheme val="minor"/>
      </rPr>
      <t>4.1</t>
    </r>
    <r>
      <rPr>
        <sz val="11"/>
        <color theme="1"/>
        <rFont val="Calibri"/>
        <family val="2"/>
        <charset val="238"/>
        <scheme val="minor"/>
      </rPr>
      <t>.Osredek-Golek-Sp.Dule</t>
    </r>
  </si>
  <si>
    <t>Gržeča vas-M. Podlog-</t>
  </si>
  <si>
    <t>Velika vas-Veniše-OŠ Leskovec</t>
  </si>
  <si>
    <t>Pristava-Gržeča vas - OŠ Veliki</t>
  </si>
  <si>
    <t>Podlog</t>
  </si>
  <si>
    <t>ŠT. AVTOBUSOV: 4</t>
  </si>
  <si>
    <t>5. SKLOP</t>
  </si>
  <si>
    <t>OSNOVNA ŠOLA JURIJA DALMATINA KRŠKO</t>
  </si>
  <si>
    <t>6. SKLOP</t>
  </si>
  <si>
    <t>OSNOVNA ŠOLA KOPRIVNICA</t>
  </si>
  <si>
    <t>7. SKLOP</t>
  </si>
  <si>
    <t>OSNOVNA ŠOLA XIV. DIVIZIJE SENOVO</t>
  </si>
  <si>
    <t>8. SKLOP</t>
  </si>
  <si>
    <t>OSNOVNA ŠOLA LESKOVEC PRI KRŠKEM - PREVOZ ROMSKIH OTROK</t>
  </si>
  <si>
    <t>DDV V %</t>
  </si>
  <si>
    <t>1 - OŠ BRESTANICA</t>
  </si>
  <si>
    <t>3 - OŠ RAKA</t>
  </si>
  <si>
    <t>4 - OŠ LESKOVEC PRI KRŠKEM</t>
  </si>
  <si>
    <t>5 - OŠ KRŠKO</t>
  </si>
  <si>
    <t>6 - OŠ KOPRIVNICA</t>
  </si>
  <si>
    <t>7 - OŠ SENOVO</t>
  </si>
  <si>
    <t>8 - OŠ LESKOVEC, ROMSKI PREVOZI</t>
  </si>
  <si>
    <t>Žig:</t>
  </si>
  <si>
    <t>Podpis ponudnika:</t>
  </si>
  <si>
    <t>ŠT. AVTOBUSOV: 5</t>
  </si>
  <si>
    <t>OSNOVNA ŠOLA LESKOVEC PRI KRŠKEM</t>
  </si>
  <si>
    <t>Št. učencev, ki ne izpolnjuje pogoj 56. člena</t>
  </si>
  <si>
    <t>PONUDBENA CENA BREZ DDV</t>
  </si>
  <si>
    <t>PONUDBENA CENA Z DDV</t>
  </si>
  <si>
    <t>SKLOPI:</t>
  </si>
  <si>
    <t>3. SKLOP</t>
  </si>
  <si>
    <r>
      <rPr>
        <b/>
        <sz val="11"/>
        <color theme="1"/>
        <rFont val="Calibri"/>
        <family val="2"/>
        <charset val="238"/>
        <scheme val="minor"/>
      </rPr>
      <t>4.2</t>
    </r>
    <r>
      <rPr>
        <sz val="11"/>
        <color theme="1"/>
        <rFont val="Calibri"/>
        <family val="2"/>
        <charset val="238"/>
        <scheme val="minor"/>
      </rPr>
      <t>. Brege-Vihre- Mrtvice- Drnovo</t>
    </r>
  </si>
  <si>
    <t>ŠT. AVTOBUSOV: 1 20-sedežni avtobus</t>
  </si>
  <si>
    <t>ŠOLSKI AVTOBUSI</t>
  </si>
  <si>
    <t>Senuše-Brezje-OŠ Leskovec (54 sed.)</t>
  </si>
  <si>
    <t>Gorica-Jelše-OŠ Leskovec (58 sed.)</t>
  </si>
  <si>
    <r>
      <rPr>
        <b/>
        <sz val="11"/>
        <color theme="1"/>
        <rFont val="Calibri"/>
        <family val="2"/>
        <charset val="238"/>
        <scheme val="minor"/>
      </rPr>
      <t>4.3</t>
    </r>
    <r>
      <rPr>
        <sz val="11"/>
        <color theme="1"/>
        <rFont val="Calibri"/>
        <family val="2"/>
        <charset val="238"/>
        <scheme val="minor"/>
      </rPr>
      <t>.Pristava-Veliki Podlog- (54 sed.)</t>
    </r>
  </si>
  <si>
    <r>
      <rPr>
        <b/>
        <sz val="11"/>
        <color theme="1"/>
        <rFont val="Calibri"/>
        <family val="2"/>
        <charset val="238"/>
        <scheme val="minor"/>
      </rPr>
      <t>4.4</t>
    </r>
    <r>
      <rPr>
        <sz val="11"/>
        <color theme="1"/>
        <rFont val="Calibri"/>
        <family val="2"/>
        <charset val="238"/>
        <scheme val="minor"/>
      </rPr>
      <t>. Drnovo-Jelše-Gorica- (54 sed.)</t>
    </r>
  </si>
  <si>
    <t>ŠT. AVTOBUSOV: 1- 34 sedežni avtobus</t>
  </si>
  <si>
    <t>ŠT. AVTOBUSOV: 1- 17-sedežni avtobus</t>
  </si>
  <si>
    <t>2 - OŠ PODBOČJE ( I.)</t>
  </si>
  <si>
    <t xml:space="preserve">     OŠ PODBOČJE (II.)</t>
  </si>
  <si>
    <t xml:space="preserve">     SKUPAJ OŠ PODBOČJE (I.+II.)</t>
  </si>
  <si>
    <t>I.) ŠT. AVTOBUSOV: 1 - 53-sedežni avtobus</t>
  </si>
  <si>
    <t>II.) ŠT. AVTOBUSOV: 1 - 51-sedežni avtobus</t>
  </si>
  <si>
    <t>Število šolskih dni (sep.2023-junij 2024)</t>
  </si>
  <si>
    <t>ŠT. AVTOBUSOV: 1 - 19-sedežni avtobus</t>
  </si>
  <si>
    <t>9. SKLOP</t>
  </si>
  <si>
    <t>OSNOVNA ŠOLA DR.MIHAJLA ROSTOHARJA KRŠKO</t>
  </si>
  <si>
    <t>9-1- OŠ DR.MIHALA ROSTOHARJA KRŠKO</t>
  </si>
  <si>
    <t>9.2- OŠ DR.MIHALA ROSTOHARJA KRŠKO</t>
  </si>
  <si>
    <t>13.35</t>
  </si>
  <si>
    <r>
      <rPr>
        <b/>
        <sz val="11"/>
        <color theme="1"/>
        <rFont val="Calibri"/>
        <family val="2"/>
        <charset val="238"/>
        <scheme val="minor"/>
      </rPr>
      <t>6.1</t>
    </r>
    <r>
      <rPr>
        <sz val="11"/>
        <color theme="1"/>
        <rFont val="Calibri"/>
        <family val="2"/>
        <charset val="238"/>
        <scheme val="minor"/>
      </rPr>
      <t>. Mali Kamen: Veliki Kamen, Kukovič,</t>
    </r>
  </si>
  <si>
    <t xml:space="preserve"> Gregor, Lokve, Okrog, Resnik,</t>
  </si>
  <si>
    <t>Mali Kamen, Bogovič, Koren, Šikovec</t>
  </si>
  <si>
    <r>
      <rPr>
        <b/>
        <sz val="11"/>
        <color theme="1"/>
        <rFont val="Calibri"/>
        <family val="2"/>
        <charset val="238"/>
        <scheme val="minor"/>
      </rPr>
      <t>6.2</t>
    </r>
    <r>
      <rPr>
        <sz val="11"/>
        <color theme="1"/>
        <rFont val="Calibri"/>
        <family val="2"/>
        <charset val="238"/>
        <scheme val="minor"/>
      </rPr>
      <t>. Gorjane: Plevnik, Horvatiček, Klavžar,</t>
    </r>
  </si>
  <si>
    <t>Planinc, Moškon, Železno, Poklek, Podule</t>
  </si>
  <si>
    <t>Število šolskih dni (sep.2025-junij 2026)</t>
  </si>
  <si>
    <r>
      <rPr>
        <b/>
        <sz val="11"/>
        <color theme="1"/>
        <rFont val="Calibri"/>
        <family val="2"/>
        <charset val="238"/>
        <scheme val="minor"/>
      </rPr>
      <t>7.1</t>
    </r>
    <r>
      <rPr>
        <sz val="11"/>
        <color theme="1"/>
        <rFont val="Calibri"/>
        <family val="2"/>
        <charset val="238"/>
        <scheme val="minor"/>
      </rPr>
      <t>. Dobrava - Šedem</t>
    </r>
  </si>
  <si>
    <r>
      <rPr>
        <b/>
        <sz val="11"/>
        <color theme="1"/>
        <rFont val="Calibri"/>
        <family val="2"/>
        <charset val="238"/>
        <scheme val="minor"/>
      </rPr>
      <t xml:space="preserve">7.2. </t>
    </r>
    <r>
      <rPr>
        <sz val="11"/>
        <color theme="1"/>
        <rFont val="Calibri"/>
        <family val="2"/>
        <charset val="238"/>
        <scheme val="minor"/>
      </rPr>
      <t xml:space="preserve">Reštanj - Mali Kamen </t>
    </r>
  </si>
  <si>
    <t>13.05, 13.55</t>
  </si>
  <si>
    <t>13.05, 14.00</t>
  </si>
  <si>
    <t xml:space="preserve">Anže (odcep Dular - eko otok), </t>
  </si>
  <si>
    <t xml:space="preserve">Anže (pri Levičarju), </t>
  </si>
  <si>
    <t>Stolovnik (Resnik)</t>
  </si>
  <si>
    <t>Rožno (Cvirn), Rožno (odcep), Rožno (Bartol)</t>
  </si>
  <si>
    <r>
      <rPr>
        <b/>
        <sz val="11"/>
        <color theme="1"/>
        <rFont val="Calibri"/>
        <family val="2"/>
        <charset val="238"/>
        <scheme val="minor"/>
      </rPr>
      <t>3.2</t>
    </r>
    <r>
      <rPr>
        <sz val="11"/>
        <color theme="1"/>
        <rFont val="Calibri"/>
        <family val="2"/>
        <charset val="238"/>
        <scheme val="minor"/>
      </rPr>
      <t>.Straža-Mikote-Zaloke</t>
    </r>
  </si>
  <si>
    <r>
      <rPr>
        <b/>
        <sz val="11"/>
        <color theme="1"/>
        <rFont val="Calibri"/>
        <family val="2"/>
        <charset val="238"/>
        <scheme val="minor"/>
      </rPr>
      <t>3.3.</t>
    </r>
    <r>
      <rPr>
        <sz val="11"/>
        <color theme="1"/>
        <rFont val="Calibri"/>
        <family val="2"/>
        <charset val="238"/>
        <scheme val="minor"/>
      </rPr>
      <t xml:space="preserve"> OŠ Raka-Sela- Straža- Mikote- Zaloke-</t>
    </r>
  </si>
  <si>
    <t xml:space="preserve">Kržišče-Ravno- Smednik- </t>
  </si>
  <si>
    <t>Zdole - Pleterje - OŠ</t>
  </si>
  <si>
    <t>Stari Grad - Libna - OŠ</t>
  </si>
  <si>
    <t>Avtoline - OŠ</t>
  </si>
  <si>
    <t>avtobusom na relaciji Gora in Pijavško)</t>
  </si>
  <si>
    <t>Hočevarjev trg - Avtoline</t>
  </si>
  <si>
    <t xml:space="preserve">Gor. Pijavško - Sp. Pijavško - </t>
  </si>
  <si>
    <r>
      <rPr>
        <b/>
        <sz val="11"/>
        <color theme="1"/>
        <rFont val="Calibri"/>
        <family val="2"/>
        <charset val="238"/>
        <scheme val="minor"/>
      </rPr>
      <t>5.1.</t>
    </r>
    <r>
      <rPr>
        <sz val="11"/>
        <color theme="1"/>
        <rFont val="Calibri"/>
        <family val="2"/>
        <charset val="238"/>
        <scheme val="minor"/>
      </rPr>
      <t xml:space="preserve">Šapole - Kostanjek - Ravne - </t>
    </r>
  </si>
  <si>
    <r>
      <rPr>
        <b/>
        <sz val="11"/>
        <color theme="1"/>
        <rFont val="Calibri"/>
        <family val="2"/>
        <charset val="238"/>
        <scheme val="minor"/>
      </rPr>
      <t>5.2</t>
    </r>
    <r>
      <rPr>
        <sz val="11"/>
        <color theme="1"/>
        <rFont val="Calibri"/>
        <family val="2"/>
        <charset val="238"/>
        <scheme val="minor"/>
      </rPr>
      <t xml:space="preserve">.Pesje - Dolenja vas - Sp. Stari Grad - </t>
    </r>
  </si>
  <si>
    <r>
      <rPr>
        <b/>
        <sz val="11"/>
        <color theme="1"/>
        <rFont val="Calibri"/>
        <family val="2"/>
        <charset val="238"/>
        <scheme val="minor"/>
      </rPr>
      <t>5.3</t>
    </r>
    <r>
      <rPr>
        <sz val="11"/>
        <color theme="1"/>
        <rFont val="Calibri"/>
        <family val="2"/>
        <charset val="238"/>
        <scheme val="minor"/>
      </rPr>
      <t xml:space="preserve">.Gora - Cesta - Hočevarjev trg - </t>
    </r>
  </si>
  <si>
    <r>
      <rPr>
        <b/>
        <sz val="11"/>
        <color theme="1"/>
        <rFont val="Calibri"/>
        <family val="2"/>
        <charset val="238"/>
        <scheme val="minor"/>
      </rPr>
      <t>5.4</t>
    </r>
    <r>
      <rPr>
        <sz val="11"/>
        <color theme="1"/>
        <rFont val="Calibri"/>
        <family val="2"/>
        <charset val="238"/>
        <scheme val="minor"/>
      </rPr>
      <t xml:space="preserve">. Arto - G. Pijavško - Sp. Pijavško - </t>
    </r>
  </si>
  <si>
    <t xml:space="preserve">Valvasorjvo nabrežje - Hočevarjev trg - </t>
  </si>
  <si>
    <r>
      <rPr>
        <b/>
        <sz val="11"/>
        <color theme="1"/>
        <rFont val="Calibri"/>
        <family val="2"/>
        <charset val="238"/>
        <scheme val="minor"/>
      </rPr>
      <t>5.5</t>
    </r>
    <r>
      <rPr>
        <sz val="11"/>
        <color theme="1"/>
        <rFont val="Calibri"/>
        <family val="2"/>
        <charset val="238"/>
        <scheme val="minor"/>
      </rPr>
      <t>. Staro Krško (učenci se razporedijo</t>
    </r>
  </si>
  <si>
    <r>
      <rPr>
        <b/>
        <sz val="11"/>
        <color theme="1"/>
        <rFont val="Calibri"/>
        <family val="2"/>
        <charset val="238"/>
        <scheme val="minor"/>
      </rPr>
      <t>5.6</t>
    </r>
    <r>
      <rPr>
        <sz val="11"/>
        <color theme="1"/>
        <rFont val="Calibri"/>
        <family val="2"/>
        <charset val="238"/>
        <scheme val="minor"/>
      </rPr>
      <t>. Črešnjice - Sr. Arto - Lomno -</t>
    </r>
  </si>
  <si>
    <t>13.45</t>
  </si>
  <si>
    <t xml:space="preserve"> Naklo - Malo mraševo - Brod</t>
  </si>
  <si>
    <t>14.45</t>
  </si>
  <si>
    <t>13.55</t>
  </si>
  <si>
    <r>
      <rPr>
        <b/>
        <sz val="11"/>
        <color theme="1"/>
        <rFont val="Calibri"/>
        <family val="2"/>
        <charset val="238"/>
        <scheme val="minor"/>
      </rPr>
      <t>8.1</t>
    </r>
    <r>
      <rPr>
        <sz val="11"/>
        <color theme="1"/>
        <rFont val="Calibri"/>
        <family val="2"/>
        <charset val="238"/>
        <scheme val="minor"/>
      </rPr>
      <t>.Kerinov Grm- OŠ Leskovec</t>
    </r>
  </si>
  <si>
    <t>Kerinov Grm - V. Podlog - OŠ Leskovec</t>
  </si>
  <si>
    <t>Loke - OŠ Leskovec</t>
  </si>
  <si>
    <t>6.35, 7.05</t>
  </si>
  <si>
    <t>12:10; 14:00</t>
  </si>
  <si>
    <r>
      <rPr>
        <b/>
        <sz val="11"/>
        <color theme="1"/>
        <rFont val="Calibri"/>
        <family val="2"/>
        <charset val="238"/>
        <scheme val="minor"/>
      </rPr>
      <t xml:space="preserve">A) </t>
    </r>
    <r>
      <rPr>
        <sz val="11"/>
        <color theme="1"/>
        <rFont val="Calibri"/>
        <family val="2"/>
        <charset val="238"/>
        <scheme val="minor"/>
      </rPr>
      <t>Križe - Kostanjek 5b - Gorjane 27 a</t>
    </r>
  </si>
  <si>
    <t>Cesta 1. maja Senovo - OŠ dr. MR Krško:</t>
  </si>
  <si>
    <t>zjutraj</t>
  </si>
  <si>
    <t>Senuše 3 - OŠ dr. MR Krško: zjutraj</t>
  </si>
  <si>
    <t xml:space="preserve">B) Drnovo 66 - AP Ravni - Drenovec 5 - </t>
  </si>
  <si>
    <t xml:space="preserve">C) Trebež 12 b, Ravne pri Zdolah 64 - </t>
  </si>
  <si>
    <t>Pleterje 46 - OŠ dr. MR Krško: zjutraj</t>
  </si>
  <si>
    <t>Dobrava ob Krki 22 - Malo Mrašovo 38</t>
  </si>
  <si>
    <t>OŠ dr. MR Krško</t>
  </si>
  <si>
    <t>Opomba: Prosimo, da prevoznik učence iz OŠ dr. MR Krško na relaciji pod zaporedno št. 5.2. pripelje in odpelje izpred OŠ dr. MR Krško</t>
  </si>
  <si>
    <t>Opomba: Prosimo, da prevoznik učence iz OŠ dr. MR Krško na relaciji pod zaporedno št. 5.1. pripelje in odpelje izpred OŠ dr. MR Krško</t>
  </si>
  <si>
    <t>A) Raka - Arto 7 - CKO 8 Senovo - AP OŠ Senovo - AP Brestanica - Trg 33 Brestanica - Ulica Milke Kerin 12 Krško -  Gubčeva 5 Krško- OŠ dr. MR Krško - zjutraj</t>
  </si>
  <si>
    <t xml:space="preserve">B) OŠ dr. MR Krško - AP Brestanica - </t>
  </si>
  <si>
    <t xml:space="preserve">AP OŠ Senovo - Cesta 1. maja Senovo - </t>
  </si>
  <si>
    <t>CKO 8 Senovo - Trg 33 in Trg 5 a Brestanica:</t>
  </si>
  <si>
    <t>popoldan</t>
  </si>
  <si>
    <t xml:space="preserve">C) OŠ dr. MR Krško - Gubčeva 5 Krško - </t>
  </si>
  <si>
    <t>Ulica Milke Kerinove 12 Krško - Drnovo 66-</t>
  </si>
  <si>
    <t>Senuše 3 - Drenovec 5 - AP Ravni - Brezje</t>
  </si>
  <si>
    <t>pri Raki 3 - Arto 7: popoldan</t>
  </si>
  <si>
    <t>E) OŠ dr. MR Krško - Pleterje 46 - Gorjane 27a</t>
  </si>
  <si>
    <t>Opomba: Prevoznik opravlja tudi prevoz enega učenca iz Kerinovega Grma v OŠ dr. MR Krško in nazaj; prihod v šolo ob 8 h odhod izpred šole ob 12 h, opravljenih 16,3 kilometre na dan.</t>
  </si>
  <si>
    <t>Križe 3 - Ravne pri Zdolah 64: popoldne</t>
  </si>
  <si>
    <t>SKUPAJ PONUDBENE CENE PO SKLOPIH ZA PREVOZE V MESTNI OBČINI KRŠKO ZA ŠOLSKO LETO 2025/2026</t>
  </si>
  <si>
    <t xml:space="preserve">Datum: </t>
  </si>
  <si>
    <t>Število šolskih dni (sep.2026-junij 2027)</t>
  </si>
  <si>
    <t>Dol - Šutna - Dobrava ob Krki</t>
  </si>
  <si>
    <t xml:space="preserve">Skupno število kilometrov na relaciji E je 47,5; (Mestna občina Krško: 9,4 km; občina Brežice: 9,3 km; občina Kozje: 28,8 km) </t>
  </si>
  <si>
    <t>Skupno število kilometrov na relaciji C je 47,8; (Mestna občina Krško: 37,1 km; občina Sevnica: 10,7 km)</t>
  </si>
  <si>
    <r>
      <rPr>
        <sz val="11"/>
        <color theme="1"/>
        <rFont val="Calibri"/>
        <family val="2"/>
        <charset val="238"/>
        <scheme val="minor"/>
      </rPr>
      <t>Opomba: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Skupno število kilometrov na relaciji A je 53,9; (Mestna občina Krško: 43,2 km; občina Sevnica: 10,7 km);</t>
    </r>
  </si>
  <si>
    <t>Opomba: Skupno število kilometrov na relaciji A je 51,1; (Mestna občina Krško: 21,7 km; Mestna občina Brežice: 9,3 km; občina Kozje: 20,1 km);</t>
  </si>
  <si>
    <t>Skupno število kilometrov na relaciji C je 18,8; (Mestna občina Krško: 12,4 km; občina Brežice: 6,4 km);</t>
  </si>
  <si>
    <t>učenci iz starega Krškega, ki jim brezplačni org. prevoz v skladu z zakonom in pravilnikom ne pripada, se bo lahko vozilo z avtobusom pod zap. Št. 5.3 in po potrebi 5.5. - če bodo kupili mesečne vozovnice in potrdilo dostavili v začetku šol. Leta šoli.</t>
  </si>
  <si>
    <r>
      <t>A)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sz val="11"/>
        <color theme="1"/>
        <rFont val="Calibri"/>
        <family val="2"/>
        <charset val="238"/>
        <scheme val="minor"/>
      </rPr>
      <t>Križe - Kostanjek 5b - Gorjane 27 a</t>
    </r>
  </si>
  <si>
    <r>
      <rPr>
        <b/>
        <sz val="11"/>
        <color theme="1"/>
        <rFont val="Calibri"/>
        <family val="2"/>
        <charset val="238"/>
        <scheme val="minor"/>
      </rPr>
      <t>1.1.</t>
    </r>
    <r>
      <rPr>
        <sz val="11"/>
        <color theme="1"/>
        <rFont val="Calibri"/>
        <family val="2"/>
        <charset val="238"/>
        <scheme val="minor"/>
      </rPr>
      <t xml:space="preserve"> Anže (Omrzel), </t>
    </r>
  </si>
  <si>
    <r>
      <rPr>
        <b/>
        <sz val="11"/>
        <rFont val="Calibri"/>
        <family val="2"/>
        <charset val="238"/>
        <scheme val="minor"/>
      </rPr>
      <t>1.2.</t>
    </r>
    <r>
      <rPr>
        <sz val="11"/>
        <rFont val="Calibri"/>
        <family val="2"/>
        <charset val="238"/>
        <scheme val="minor"/>
      </rPr>
      <t xml:space="preserve"> Presladol (Gornje Velko),</t>
    </r>
  </si>
  <si>
    <r>
      <rPr>
        <b/>
        <sz val="11"/>
        <color theme="1"/>
        <rFont val="Calibri"/>
        <family val="2"/>
        <charset val="238"/>
        <scheme val="minor"/>
      </rPr>
      <t>2.1.</t>
    </r>
    <r>
      <rPr>
        <sz val="11"/>
        <color theme="1"/>
        <rFont val="Calibri"/>
        <family val="2"/>
        <charset val="238"/>
        <scheme val="minor"/>
      </rPr>
      <t xml:space="preserve"> Veliko mraševo - Kalce - </t>
    </r>
  </si>
  <si>
    <r>
      <rPr>
        <b/>
        <sz val="11"/>
        <color theme="1"/>
        <rFont val="Calibri"/>
        <family val="2"/>
        <charset val="238"/>
        <scheme val="minor"/>
      </rPr>
      <t>2.2.</t>
    </r>
    <r>
      <rPr>
        <sz val="11"/>
        <color theme="1"/>
        <rFont val="Calibri"/>
        <family val="2"/>
        <charset val="238"/>
        <scheme val="minor"/>
      </rPr>
      <t xml:space="preserve"> Planina, Brezje - Prušnja vas - Mladje</t>
    </r>
  </si>
  <si>
    <r>
      <rPr>
        <b/>
        <sz val="11"/>
        <color theme="1"/>
        <rFont val="Calibri"/>
        <family val="2"/>
        <charset val="238"/>
        <scheme val="minor"/>
      </rPr>
      <t>9.1.</t>
    </r>
    <r>
      <rPr>
        <sz val="11"/>
        <color theme="1"/>
        <rFont val="Calibri"/>
        <family val="2"/>
        <charset val="238"/>
        <scheme val="minor"/>
      </rPr>
      <t xml:space="preserve"> ŠT. AVTOBUSOV: 1- 16-sedežni avtobus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avtobusu zaradi posebnih potreb otrok</t>
    </r>
  </si>
  <si>
    <r>
      <rPr>
        <b/>
        <sz val="11"/>
        <color theme="1"/>
        <rFont val="Calibri"/>
        <family val="2"/>
        <charset val="238"/>
        <scheme val="minor"/>
      </rPr>
      <t>9.2.</t>
    </r>
    <r>
      <rPr>
        <sz val="11"/>
        <color theme="1"/>
        <rFont val="Calibri"/>
        <family val="2"/>
        <charset val="238"/>
        <scheme val="minor"/>
      </rPr>
      <t xml:space="preserve"> ŠT.KOMBIJEV: 1-8-sedežni kombi prilagojen za prevoz gibalno oviranih otrok in otrok s posebnimi potrebami. </t>
    </r>
    <r>
      <rPr>
        <b/>
        <u/>
        <sz val="11"/>
        <color theme="1"/>
        <rFont val="Calibri"/>
        <family val="2"/>
        <charset val="238"/>
        <scheme val="minor"/>
      </rPr>
      <t>Prevoznik mora zagotoviti spremljevalca na kombiju zaradi posebnih potreb otrok.</t>
    </r>
  </si>
  <si>
    <r>
      <rPr>
        <b/>
        <sz val="11"/>
        <color theme="1"/>
        <rFont val="Calibri"/>
        <family val="2"/>
        <charset val="238"/>
        <scheme val="minor"/>
      </rPr>
      <t xml:space="preserve">1.1. </t>
    </r>
    <r>
      <rPr>
        <sz val="11"/>
        <color theme="1"/>
        <rFont val="Calibri"/>
        <family val="2"/>
        <charset val="238"/>
        <scheme val="minor"/>
      </rPr>
      <t xml:space="preserve">Anže (Omrzel), </t>
    </r>
  </si>
  <si>
    <r>
      <rPr>
        <b/>
        <sz val="11"/>
        <color theme="1"/>
        <rFont val="Calibri"/>
        <family val="2"/>
        <charset val="238"/>
        <scheme val="minor"/>
      </rPr>
      <t xml:space="preserve">2.1. </t>
    </r>
    <r>
      <rPr>
        <sz val="11"/>
        <color theme="1"/>
        <rFont val="Calibri"/>
        <family val="2"/>
        <charset val="238"/>
        <scheme val="minor"/>
      </rPr>
      <t xml:space="preserve">Veliko mraševo - Kalce - </t>
    </r>
  </si>
  <si>
    <r>
      <rPr>
        <b/>
        <sz val="11"/>
        <color theme="1"/>
        <rFont val="Calibri"/>
        <family val="2"/>
        <charset val="238"/>
        <scheme val="minor"/>
      </rPr>
      <t>9.3.</t>
    </r>
    <r>
      <rPr>
        <sz val="11"/>
        <color theme="1"/>
        <rFont val="Calibri"/>
        <family val="2"/>
        <charset val="238"/>
        <scheme val="minor"/>
      </rPr>
      <t xml:space="preserve"> ŠT.KOMBIJEV: 1-8-sedežni kombi - na kombiju ni spremljevalca</t>
    </r>
    <r>
      <rPr>
        <b/>
        <u/>
        <sz val="11"/>
        <color theme="1"/>
        <rFont val="Calibri"/>
        <family val="2"/>
        <charset val="238"/>
        <scheme val="minor"/>
      </rPr>
      <t>.</t>
    </r>
  </si>
  <si>
    <t>A) Brezovica v Podbočju 2a - Hrastek 17</t>
  </si>
  <si>
    <t>SKUPAJ PONUDBENE CENE PO SKLOPIH ZA PREVOZE V MESTNI OBČINI KRŠKO ZA ŠOLSKO LETO 2026/2027</t>
  </si>
  <si>
    <t>9.3- OŠ DR.MIHALA ROSTOHARJA KRŠKO</t>
  </si>
  <si>
    <t>SKUPAJ VSI PREVOZI V MESTNI OBČINI KRŠKO ZA ŠOLSKO LETO 2026/2027</t>
  </si>
  <si>
    <t xml:space="preserve">     SKUPAJ OŠ DR MR KRŠKO (I.+II.+III.)</t>
  </si>
  <si>
    <t>SKUPAJ VSI ŠOLSKI PREVOZI (1-9) V MESTNI OBČINI KRŠKO ZA ŠOLSKO LETO 2025/2026</t>
  </si>
  <si>
    <t xml:space="preserve">PRILOGA K RAZPISNI DOKUMENTACIJI: OPRAVLJANJE ŠOLSKIH PREVOZOV V MESTNI OBČINI KRŠKO V ŠOLSKEM LETU 2025/2026 </t>
  </si>
  <si>
    <t xml:space="preserve">PRILOGA K RAZPISNI DOKUMENTACIJI: OPRAVLJANJE ŠOLSKIH PREVOZOV V MESTNI OBČINI KRŠKO V ŠOLSKEM LETU 2026/2027 </t>
  </si>
  <si>
    <t>Cirje - OŠ Raka (ZJUTRAJ)</t>
  </si>
  <si>
    <t>Gmajna- Dolga Raka- OŠ Raka (PO POUKU)</t>
  </si>
  <si>
    <t xml:space="preserve">št. AVTOBUSOV: 1 - 53-sedežni avtobus </t>
  </si>
  <si>
    <t>Zdole - Pleterje - OŠ (51 sed.)</t>
  </si>
  <si>
    <t>Stari Grad - Libna - OŠ (57 sed.)</t>
  </si>
  <si>
    <t>Avtoline - OŠ (51 sed.)</t>
  </si>
  <si>
    <t>Avtoline - OŠ (29 sed.)</t>
  </si>
  <si>
    <t>Hočevarjev trg - Avtoline (27 sed.)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</si>
</sst>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44" formatCode="_-* #,##0.00\ &quot;€&quot;_-;\-* #,##0.00\ &quot;€&quot;_-;_-* &quot;-&quot;??\ &quot;€&quot;_-;_-@_-"/>
    <numFmt numFmtId="164" formatCode="[$-F400]h:mm:ss\ AM/PM"/>
  </numFmts>
  <fonts count="13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  <font>
      <u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4" fontId="5" fillId="0" borderId="0" applyFont="0" applyFill="0" applyBorder="0" applyAlignment="0" applyProtection="0"/>
  </cellStyleXfs>
  <cellXfs count="119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/>
    </xf>
    <xf numFmtId="20" fontId="0" fillId="0" borderId="1" xfId="0" applyNumberFormat="1" applyBorder="1"/>
    <xf numFmtId="0" fontId="1" fillId="0" borderId="1" xfId="0" applyFont="1" applyBorder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0" xfId="0" applyFont="1"/>
    <xf numFmtId="0" fontId="0" fillId="0" borderId="3" xfId="0" applyBorder="1"/>
    <xf numFmtId="0" fontId="0" fillId="0" borderId="2" xfId="0" applyBorder="1" applyAlignment="1">
      <alignment wrapText="1"/>
    </xf>
    <xf numFmtId="44" fontId="0" fillId="0" borderId="0" xfId="0" applyNumberFormat="1"/>
    <xf numFmtId="0" fontId="0" fillId="0" borderId="6" xfId="0" applyBorder="1"/>
    <xf numFmtId="0" fontId="0" fillId="0" borderId="7" xfId="0" applyBorder="1"/>
    <xf numFmtId="0" fontId="0" fillId="0" borderId="9" xfId="0" applyBorder="1"/>
    <xf numFmtId="0" fontId="0" fillId="0" borderId="12" xfId="0" applyBorder="1"/>
    <xf numFmtId="0" fontId="0" fillId="0" borderId="10" xfId="0" applyBorder="1"/>
    <xf numFmtId="0" fontId="0" fillId="0" borderId="13" xfId="0" applyBorder="1"/>
    <xf numFmtId="0" fontId="0" fillId="0" borderId="14" xfId="0" applyBorder="1"/>
    <xf numFmtId="0" fontId="0" fillId="0" borderId="15" xfId="0" applyBorder="1"/>
    <xf numFmtId="0" fontId="0" fillId="0" borderId="8" xfId="0" applyBorder="1"/>
    <xf numFmtId="0" fontId="1" fillId="0" borderId="4" xfId="0" applyFont="1" applyBorder="1"/>
    <xf numFmtId="0" fontId="1" fillId="0" borderId="16" xfId="0" applyFont="1" applyBorder="1"/>
    <xf numFmtId="0" fontId="1" fillId="0" borderId="17" xfId="0" applyFont="1" applyBorder="1" applyAlignment="1">
      <alignment wrapText="1"/>
    </xf>
    <xf numFmtId="0" fontId="1" fillId="0" borderId="18" xfId="0" applyFont="1" applyBorder="1" applyAlignment="1">
      <alignment wrapText="1"/>
    </xf>
    <xf numFmtId="44" fontId="1" fillId="0" borderId="8" xfId="1" applyFont="1" applyBorder="1"/>
    <xf numFmtId="44" fontId="1" fillId="0" borderId="4" xfId="1" applyFont="1" applyBorder="1"/>
    <xf numFmtId="44" fontId="1" fillId="0" borderId="1" xfId="1" applyFont="1" applyBorder="1"/>
    <xf numFmtId="0" fontId="0" fillId="0" borderId="20" xfId="0" applyBorder="1" applyAlignment="1">
      <alignment horizontal="center"/>
    </xf>
    <xf numFmtId="44" fontId="1" fillId="0" borderId="20" xfId="1" applyFont="1" applyBorder="1"/>
    <xf numFmtId="0" fontId="1" fillId="0" borderId="5" xfId="0" applyFont="1" applyBorder="1"/>
    <xf numFmtId="14" fontId="1" fillId="2" borderId="0" xfId="0" applyNumberFormat="1" applyFont="1" applyFill="1" applyAlignment="1">
      <alignment horizontal="left"/>
    </xf>
    <xf numFmtId="0" fontId="8" fillId="0" borderId="0" xfId="0" applyFont="1"/>
    <xf numFmtId="0" fontId="7" fillId="0" borderId="0" xfId="0" applyFont="1"/>
    <xf numFmtId="0" fontId="1" fillId="0" borderId="6" xfId="0" applyFont="1" applyBorder="1"/>
    <xf numFmtId="0" fontId="9" fillId="0" borderId="4" xfId="0" applyFont="1" applyBorder="1"/>
    <xf numFmtId="0" fontId="1" fillId="0" borderId="21" xfId="0" applyFont="1" applyBorder="1"/>
    <xf numFmtId="164" fontId="0" fillId="0" borderId="1" xfId="0" applyNumberFormat="1" applyBorder="1" applyAlignment="1">
      <alignment wrapText="1"/>
    </xf>
    <xf numFmtId="0" fontId="9" fillId="0" borderId="1" xfId="0" applyFont="1" applyBorder="1"/>
    <xf numFmtId="0" fontId="0" fillId="0" borderId="0" xfId="0"/>
    <xf numFmtId="0" fontId="2" fillId="2" borderId="0" xfId="0" applyFont="1" applyFill="1"/>
    <xf numFmtId="0" fontId="4" fillId="2" borderId="0" xfId="0" applyFont="1" applyFill="1"/>
    <xf numFmtId="0" fontId="0" fillId="2" borderId="0" xfId="0" applyFill="1"/>
    <xf numFmtId="0" fontId="6" fillId="2" borderId="0" xfId="0" applyFont="1" applyFill="1"/>
    <xf numFmtId="0" fontId="0" fillId="2" borderId="1" xfId="0" applyFill="1" applyBorder="1" applyAlignment="1">
      <alignment horizontal="center"/>
    </xf>
    <xf numFmtId="0" fontId="0" fillId="2" borderId="2" xfId="0" applyFill="1" applyBorder="1"/>
    <xf numFmtId="0" fontId="0" fillId="2" borderId="1" xfId="0" applyFill="1" applyBorder="1" applyAlignment="1">
      <alignment wrapText="1"/>
    </xf>
    <xf numFmtId="0" fontId="0" fillId="2" borderId="1" xfId="0" applyFill="1" applyBorder="1"/>
    <xf numFmtId="0" fontId="6" fillId="2" borderId="1" xfId="0" applyFont="1" applyFill="1" applyBorder="1"/>
    <xf numFmtId="20" fontId="6" fillId="2" borderId="1" xfId="0" applyNumberFormat="1" applyFont="1" applyFill="1" applyBorder="1"/>
    <xf numFmtId="20" fontId="6" fillId="2" borderId="1" xfId="0" applyNumberFormat="1" applyFont="1" applyFill="1" applyBorder="1" applyAlignment="1">
      <alignment wrapText="1"/>
    </xf>
    <xf numFmtId="0" fontId="0" fillId="2" borderId="6" xfId="0" applyFill="1" applyBorder="1"/>
    <xf numFmtId="0" fontId="6" fillId="2" borderId="6" xfId="0" applyFont="1" applyFill="1" applyBorder="1"/>
    <xf numFmtId="0" fontId="1" fillId="2" borderId="1" xfId="0" applyFont="1" applyFill="1" applyBorder="1"/>
    <xf numFmtId="0" fontId="1" fillId="2" borderId="0" xfId="0" applyFont="1" applyFill="1"/>
    <xf numFmtId="20" fontId="0" fillId="2" borderId="1" xfId="0" applyNumberFormat="1" applyFill="1" applyBorder="1"/>
    <xf numFmtId="20" fontId="0" fillId="2" borderId="1" xfId="0" applyNumberFormat="1" applyFill="1" applyBorder="1" applyAlignment="1">
      <alignment wrapText="1"/>
    </xf>
    <xf numFmtId="0" fontId="0" fillId="2" borderId="3" xfId="0" applyFill="1" applyBorder="1"/>
    <xf numFmtId="20" fontId="1" fillId="2" borderId="1" xfId="0" applyNumberFormat="1" applyFont="1" applyFill="1" applyBorder="1" applyAlignment="1">
      <alignment horizontal="right"/>
    </xf>
    <xf numFmtId="0" fontId="1" fillId="2" borderId="1" xfId="0" applyFont="1" applyFill="1" applyBorder="1" applyAlignment="1">
      <alignment horizontal="right"/>
    </xf>
    <xf numFmtId="20" fontId="0" fillId="2" borderId="1" xfId="0" applyNumberFormat="1" applyFill="1" applyBorder="1" applyAlignment="1">
      <alignment horizontal="right" wrapText="1"/>
    </xf>
    <xf numFmtId="0" fontId="1" fillId="2" borderId="6" xfId="0" applyFont="1" applyFill="1" applyBorder="1"/>
    <xf numFmtId="20" fontId="0" fillId="2" borderId="1" xfId="0" applyNumberFormat="1" applyFill="1" applyBorder="1" applyAlignment="1">
      <alignment horizontal="right"/>
    </xf>
    <xf numFmtId="20" fontId="1" fillId="2" borderId="1" xfId="0" applyNumberFormat="1" applyFont="1" applyFill="1" applyBorder="1"/>
    <xf numFmtId="0" fontId="0" fillId="0" borderId="1" xfId="0" applyFill="1" applyBorder="1"/>
    <xf numFmtId="0" fontId="0" fillId="0" borderId="0" xfId="0" applyFill="1"/>
    <xf numFmtId="0" fontId="11" fillId="0" borderId="0" xfId="0" applyFont="1" applyFill="1"/>
    <xf numFmtId="0" fontId="0" fillId="0" borderId="1" xfId="0" applyFill="1" applyBorder="1" applyAlignment="1">
      <alignment horizontal="center"/>
    </xf>
    <xf numFmtId="0" fontId="0" fillId="0" borderId="2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20" fontId="0" fillId="0" borderId="1" xfId="0" applyNumberFormat="1" applyFill="1" applyBorder="1"/>
    <xf numFmtId="164" fontId="0" fillId="0" borderId="1" xfId="0" applyNumberFormat="1" applyFill="1" applyBorder="1" applyAlignment="1">
      <alignment wrapText="1"/>
    </xf>
    <xf numFmtId="0" fontId="0" fillId="0" borderId="6" xfId="0" applyFill="1" applyBorder="1"/>
    <xf numFmtId="0" fontId="1" fillId="0" borderId="1" xfId="0" applyFont="1" applyFill="1" applyBorder="1"/>
    <xf numFmtId="44" fontId="1" fillId="0" borderId="1" xfId="1" applyFont="1" applyFill="1" applyBorder="1"/>
    <xf numFmtId="0" fontId="1" fillId="0" borderId="0" xfId="0" applyFont="1" applyFill="1"/>
    <xf numFmtId="20" fontId="0" fillId="0" borderId="0" xfId="0" applyNumberFormat="1" applyFill="1"/>
    <xf numFmtId="0" fontId="7" fillId="0" borderId="0" xfId="0" applyFont="1" applyFill="1"/>
    <xf numFmtId="44" fontId="1" fillId="0" borderId="0" xfId="1" applyFont="1" applyFill="1" applyBorder="1"/>
    <xf numFmtId="0" fontId="0" fillId="0" borderId="1" xfId="0" applyFont="1" applyFill="1" applyBorder="1"/>
    <xf numFmtId="0" fontId="0" fillId="0" borderId="4" xfId="0" applyFill="1" applyBorder="1"/>
    <xf numFmtId="0" fontId="0" fillId="0" borderId="7" xfId="0" applyFill="1" applyBorder="1"/>
    <xf numFmtId="0" fontId="0" fillId="0" borderId="8" xfId="0" applyFill="1" applyBorder="1"/>
    <xf numFmtId="0" fontId="1" fillId="0" borderId="4" xfId="0" applyFont="1" applyFill="1" applyBorder="1"/>
    <xf numFmtId="0" fontId="1" fillId="0" borderId="22" xfId="0" applyFont="1" applyFill="1" applyBorder="1"/>
    <xf numFmtId="44" fontId="1" fillId="0" borderId="8" xfId="1" applyFont="1" applyFill="1" applyBorder="1"/>
    <xf numFmtId="44" fontId="1" fillId="0" borderId="4" xfId="1" applyFont="1" applyFill="1" applyBorder="1"/>
    <xf numFmtId="0" fontId="0" fillId="0" borderId="3" xfId="0" applyFill="1" applyBorder="1"/>
    <xf numFmtId="0" fontId="0" fillId="0" borderId="0" xfId="0" applyBorder="1"/>
    <xf numFmtId="0" fontId="9" fillId="0" borderId="1" xfId="0" applyFont="1" applyFill="1" applyBorder="1"/>
    <xf numFmtId="0" fontId="0" fillId="0" borderId="0" xfId="0" applyAlignment="1"/>
    <xf numFmtId="0" fontId="7" fillId="2" borderId="0" xfId="0" applyFont="1" applyFill="1"/>
    <xf numFmtId="0" fontId="0" fillId="2" borderId="4" xfId="0" applyFill="1" applyBorder="1"/>
    <xf numFmtId="44" fontId="0" fillId="2" borderId="4" xfId="0" applyNumberFormat="1" applyFill="1" applyBorder="1"/>
    <xf numFmtId="44" fontId="0" fillId="2" borderId="1" xfId="0" applyNumberFormat="1" applyFill="1" applyBorder="1"/>
    <xf numFmtId="44" fontId="1" fillId="2" borderId="11" xfId="0" applyNumberFormat="1" applyFont="1" applyFill="1" applyBorder="1"/>
    <xf numFmtId="44" fontId="1" fillId="2" borderId="23" xfId="0" applyNumberFormat="1" applyFont="1" applyFill="1" applyBorder="1"/>
    <xf numFmtId="0" fontId="1" fillId="2" borderId="16" xfId="0" applyFont="1" applyFill="1" applyBorder="1" applyAlignment="1">
      <alignment wrapText="1"/>
    </xf>
    <xf numFmtId="44" fontId="1" fillId="2" borderId="19" xfId="0" applyNumberFormat="1" applyFont="1" applyFill="1" applyBorder="1"/>
    <xf numFmtId="44" fontId="1" fillId="2" borderId="17" xfId="0" applyNumberFormat="1" applyFont="1" applyFill="1" applyBorder="1"/>
    <xf numFmtId="44" fontId="1" fillId="2" borderId="18" xfId="0" applyNumberFormat="1" applyFont="1" applyFill="1" applyBorder="1"/>
    <xf numFmtId="0" fontId="12" fillId="2" borderId="0" xfId="0" applyFont="1" applyFill="1"/>
    <xf numFmtId="0" fontId="1" fillId="0" borderId="0" xfId="0" applyFont="1" applyFill="1" applyBorder="1"/>
    <xf numFmtId="20" fontId="0" fillId="0" borderId="0" xfId="0" applyNumberFormat="1" applyFill="1" applyBorder="1"/>
    <xf numFmtId="0" fontId="9" fillId="0" borderId="0" xfId="0" applyFont="1" applyFill="1" applyBorder="1"/>
    <xf numFmtId="0" fontId="0" fillId="0" borderId="0" xfId="0" applyFill="1" applyBorder="1"/>
    <xf numFmtId="0" fontId="0" fillId="0" borderId="0" xfId="0" applyFont="1" applyFill="1" applyBorder="1"/>
    <xf numFmtId="0" fontId="1" fillId="2" borderId="3" xfId="0" applyFont="1" applyFill="1" applyBorder="1"/>
    <xf numFmtId="0" fontId="1" fillId="2" borderId="0" xfId="0" applyFont="1" applyFill="1" applyBorder="1"/>
    <xf numFmtId="20" fontId="1" fillId="2" borderId="0" xfId="0" applyNumberFormat="1" applyFont="1" applyFill="1" applyBorder="1"/>
    <xf numFmtId="0" fontId="1" fillId="0" borderId="0" xfId="0" applyFont="1" applyBorder="1"/>
    <xf numFmtId="44" fontId="1" fillId="0" borderId="0" xfId="1" applyFont="1" applyBorder="1"/>
    <xf numFmtId="0" fontId="0" fillId="2" borderId="0" xfId="0" applyFill="1" applyBorder="1"/>
    <xf numFmtId="0" fontId="0" fillId="2" borderId="1" xfId="0" applyFont="1" applyFill="1" applyBorder="1"/>
    <xf numFmtId="0" fontId="1" fillId="0" borderId="3" xfId="0" applyFont="1" applyFill="1" applyBorder="1"/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4"/>
  <sheetViews>
    <sheetView tabSelected="1" zoomScale="115" zoomScaleNormal="115" workbookViewId="0">
      <selection activeCell="G97" sqref="G97"/>
    </sheetView>
  </sheetViews>
  <sheetFormatPr defaultRowHeight="15" x14ac:dyDescent="0.25"/>
  <cols>
    <col min="1" max="1" width="39.42578125" style="42" customWidth="1"/>
    <col min="2" max="2" width="19.28515625" style="42" customWidth="1"/>
    <col min="3" max="3" width="15.7109375" style="42" customWidth="1"/>
    <col min="4" max="4" width="17.140625" style="42" customWidth="1"/>
    <col min="5" max="5" width="9.5703125" style="42" customWidth="1"/>
    <col min="6" max="6" width="18.85546875" style="42" customWidth="1"/>
    <col min="7" max="7" width="17.7109375" style="42" customWidth="1"/>
    <col min="8" max="8" width="10.5703125" style="42" customWidth="1"/>
    <col min="9" max="9" width="9.140625" style="42"/>
    <col min="10" max="10" width="11.5703125" style="42" customWidth="1"/>
    <col min="11" max="11" width="15.28515625" style="42" customWidth="1"/>
    <col min="12" max="12" width="14.28515625" style="42" customWidth="1"/>
    <col min="13" max="13" width="12.7109375" style="42" bestFit="1" customWidth="1"/>
    <col min="14" max="16384" width="9.140625" style="42"/>
  </cols>
  <sheetData>
    <row r="1" spans="1:13" x14ac:dyDescent="0.25">
      <c r="A1" s="34"/>
    </row>
    <row r="2" spans="1:13" ht="18.75" x14ac:dyDescent="0.3">
      <c r="A2" s="9" t="s">
        <v>166</v>
      </c>
    </row>
    <row r="3" spans="1:13" x14ac:dyDescent="0.25">
      <c r="A3" s="11" t="s">
        <v>58</v>
      </c>
    </row>
    <row r="4" spans="1:13" ht="15.75" x14ac:dyDescent="0.25">
      <c r="A4" s="8" t="s">
        <v>2</v>
      </c>
      <c r="B4" s="10"/>
      <c r="C4" s="10"/>
    </row>
    <row r="5" spans="1:13" ht="15.75" x14ac:dyDescent="0.25">
      <c r="A5" s="43" t="s">
        <v>14</v>
      </c>
      <c r="B5" s="44"/>
      <c r="C5" s="44"/>
      <c r="D5" s="45"/>
      <c r="E5" s="45"/>
      <c r="F5" s="45"/>
      <c r="G5" s="45"/>
    </row>
    <row r="6" spans="1:13" x14ac:dyDescent="0.25">
      <c r="A6" s="46" t="s">
        <v>71</v>
      </c>
      <c r="B6" s="57"/>
      <c r="C6" s="45"/>
      <c r="D6" s="45"/>
      <c r="E6" s="45"/>
      <c r="F6" s="45"/>
      <c r="G6" s="45"/>
    </row>
    <row r="7" spans="1:13" x14ac:dyDescent="0.25">
      <c r="A7" s="45"/>
      <c r="B7" s="47">
        <v>1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">
        <v>8</v>
      </c>
      <c r="I7" s="4">
        <v>10</v>
      </c>
      <c r="J7" s="4">
        <v>11</v>
      </c>
      <c r="K7" s="4">
        <v>12</v>
      </c>
      <c r="L7" s="4">
        <v>13</v>
      </c>
      <c r="M7" s="5"/>
    </row>
    <row r="8" spans="1:13" ht="60" x14ac:dyDescent="0.25">
      <c r="A8" s="48" t="s">
        <v>0</v>
      </c>
      <c r="B8" s="49" t="s">
        <v>10</v>
      </c>
      <c r="C8" s="49" t="s">
        <v>51</v>
      </c>
      <c r="D8" s="49" t="s">
        <v>1</v>
      </c>
      <c r="E8" s="49" t="s">
        <v>4</v>
      </c>
      <c r="F8" s="49" t="s">
        <v>3</v>
      </c>
      <c r="G8" s="49" t="s">
        <v>5</v>
      </c>
      <c r="H8" s="13" t="s">
        <v>141</v>
      </c>
      <c r="I8" s="13" t="s">
        <v>6</v>
      </c>
      <c r="J8" s="13" t="s">
        <v>7</v>
      </c>
      <c r="K8" s="13" t="s">
        <v>8</v>
      </c>
      <c r="L8" s="13" t="s">
        <v>9</v>
      </c>
    </row>
    <row r="9" spans="1:13" x14ac:dyDescent="0.25">
      <c r="A9" s="50" t="s">
        <v>156</v>
      </c>
      <c r="B9" s="49">
        <v>6</v>
      </c>
      <c r="C9" s="50">
        <v>0</v>
      </c>
      <c r="D9" s="51">
        <v>6</v>
      </c>
      <c r="E9" s="52">
        <v>0.30902777777777779</v>
      </c>
      <c r="F9" s="53">
        <v>0.58333333333333337</v>
      </c>
      <c r="G9" s="54">
        <v>7.4</v>
      </c>
      <c r="H9" s="17"/>
      <c r="I9" s="18"/>
      <c r="J9" s="18"/>
      <c r="K9" s="18"/>
      <c r="L9" s="19"/>
    </row>
    <row r="10" spans="1:13" x14ac:dyDescent="0.25">
      <c r="A10" s="50" t="s">
        <v>87</v>
      </c>
      <c r="B10" s="50"/>
      <c r="C10" s="50"/>
      <c r="D10" s="50"/>
      <c r="E10" s="51"/>
      <c r="F10" s="51"/>
      <c r="G10" s="54"/>
      <c r="H10" s="20"/>
      <c r="L10" s="21"/>
    </row>
    <row r="11" spans="1:13" x14ac:dyDescent="0.25">
      <c r="A11" s="50" t="s">
        <v>88</v>
      </c>
      <c r="B11" s="50"/>
      <c r="C11" s="50"/>
      <c r="D11" s="50"/>
      <c r="E11" s="51"/>
      <c r="F11" s="51"/>
      <c r="G11" s="54"/>
      <c r="H11" s="20"/>
      <c r="L11" s="21"/>
    </row>
    <row r="12" spans="1:13" x14ac:dyDescent="0.25">
      <c r="A12" s="50" t="s">
        <v>89</v>
      </c>
      <c r="B12" s="50"/>
      <c r="C12" s="50"/>
      <c r="D12" s="50"/>
      <c r="E12" s="51"/>
      <c r="F12" s="51"/>
      <c r="G12" s="54"/>
      <c r="H12" s="20"/>
      <c r="L12" s="21"/>
    </row>
    <row r="13" spans="1:13" x14ac:dyDescent="0.25">
      <c r="A13" s="50"/>
      <c r="B13" s="50"/>
      <c r="C13" s="50"/>
      <c r="D13" s="50"/>
      <c r="E13" s="51"/>
      <c r="F13" s="51"/>
      <c r="G13" s="54"/>
      <c r="H13" s="20"/>
      <c r="L13" s="21"/>
    </row>
    <row r="14" spans="1:13" x14ac:dyDescent="0.25">
      <c r="A14" s="51" t="s">
        <v>151</v>
      </c>
      <c r="B14" s="50">
        <v>18</v>
      </c>
      <c r="C14" s="50">
        <v>2</v>
      </c>
      <c r="D14" s="50">
        <v>20</v>
      </c>
      <c r="E14" s="52">
        <v>0.28819444444444448</v>
      </c>
      <c r="F14" s="52">
        <v>0.58333333333333337</v>
      </c>
      <c r="G14" s="55">
        <v>17.8</v>
      </c>
      <c r="H14" s="20"/>
      <c r="L14" s="21"/>
    </row>
    <row r="15" spans="1:13" x14ac:dyDescent="0.25">
      <c r="A15" s="51" t="s">
        <v>90</v>
      </c>
      <c r="B15" s="50"/>
      <c r="C15" s="50"/>
      <c r="D15" s="50"/>
      <c r="E15" s="50"/>
      <c r="F15" s="50"/>
      <c r="G15" s="54"/>
      <c r="H15" s="20"/>
      <c r="L15" s="21"/>
    </row>
    <row r="16" spans="1:13" x14ac:dyDescent="0.25">
      <c r="A16" s="51"/>
      <c r="B16" s="50"/>
      <c r="C16" s="50"/>
      <c r="D16" s="50"/>
      <c r="E16" s="50"/>
      <c r="F16" s="50"/>
      <c r="G16" s="54"/>
      <c r="H16" s="20"/>
      <c r="L16" s="21"/>
    </row>
    <row r="17" spans="1:13" ht="15.75" thickBot="1" x14ac:dyDescent="0.3">
      <c r="A17" s="51"/>
      <c r="B17" s="50"/>
      <c r="C17" s="50"/>
      <c r="D17" s="50"/>
      <c r="E17" s="50"/>
      <c r="F17" s="50"/>
      <c r="G17" s="54"/>
      <c r="H17" s="20"/>
      <c r="L17" s="21"/>
    </row>
    <row r="18" spans="1:13" ht="15.75" thickBot="1" x14ac:dyDescent="0.3">
      <c r="A18" s="56" t="s">
        <v>11</v>
      </c>
      <c r="B18" s="56">
        <f>SUM(B9:B17)</f>
        <v>24</v>
      </c>
      <c r="C18" s="56">
        <f>SUM(C9:C17)</f>
        <v>2</v>
      </c>
      <c r="D18" s="56">
        <f>SUM(D9:D17)</f>
        <v>26</v>
      </c>
      <c r="E18" s="50"/>
      <c r="F18" s="50"/>
      <c r="G18" s="56">
        <f>SUM(G9:G17)</f>
        <v>25.200000000000003</v>
      </c>
      <c r="H18" s="37">
        <v>192</v>
      </c>
      <c r="I18" s="33"/>
      <c r="J18" s="32">
        <f>G18*I18</f>
        <v>0</v>
      </c>
      <c r="K18" s="30">
        <f>H18*J18</f>
        <v>0</v>
      </c>
      <c r="L18" s="30">
        <f>K18*109.5%</f>
        <v>0</v>
      </c>
    </row>
    <row r="19" spans="1:13" x14ac:dyDescent="0.25">
      <c r="A19" s="35"/>
      <c r="B19" s="35"/>
      <c r="C19" s="11"/>
      <c r="D19" s="11"/>
      <c r="G19" s="11"/>
      <c r="L19" s="14"/>
      <c r="M19" s="14"/>
    </row>
    <row r="20" spans="1:13" x14ac:dyDescent="0.25">
      <c r="A20" s="35"/>
      <c r="B20" s="11"/>
      <c r="C20" s="11"/>
      <c r="D20" s="11"/>
      <c r="G20" s="11"/>
    </row>
    <row r="22" spans="1:13" ht="15.75" x14ac:dyDescent="0.25">
      <c r="A22" s="8" t="s">
        <v>12</v>
      </c>
    </row>
    <row r="23" spans="1:13" ht="15.75" x14ac:dyDescent="0.25">
      <c r="A23" s="43" t="s">
        <v>13</v>
      </c>
      <c r="B23" s="45"/>
      <c r="C23" s="45"/>
      <c r="D23" s="45"/>
      <c r="E23" s="45"/>
      <c r="F23" s="45"/>
      <c r="G23" s="45"/>
    </row>
    <row r="24" spans="1:13" x14ac:dyDescent="0.25">
      <c r="A24" s="57" t="s">
        <v>68</v>
      </c>
      <c r="B24" s="57"/>
      <c r="C24" s="45"/>
      <c r="D24" s="45"/>
      <c r="E24" s="45"/>
      <c r="F24" s="45"/>
      <c r="G24" s="45"/>
    </row>
    <row r="25" spans="1:13" x14ac:dyDescent="0.25">
      <c r="A25" s="47">
        <v>1</v>
      </c>
      <c r="B25" s="47">
        <v>2</v>
      </c>
      <c r="C25" s="47">
        <v>3</v>
      </c>
      <c r="D25" s="47">
        <v>4</v>
      </c>
      <c r="E25" s="47">
        <v>5</v>
      </c>
      <c r="F25" s="47">
        <v>6</v>
      </c>
      <c r="G25" s="47">
        <v>7</v>
      </c>
      <c r="H25" s="4">
        <v>8</v>
      </c>
      <c r="I25" s="4">
        <v>10</v>
      </c>
      <c r="J25" s="4">
        <v>11</v>
      </c>
      <c r="K25" s="4">
        <v>12</v>
      </c>
      <c r="L25" s="4">
        <v>13</v>
      </c>
    </row>
    <row r="26" spans="1:13" ht="60" x14ac:dyDescent="0.25">
      <c r="A26" s="48" t="s">
        <v>0</v>
      </c>
      <c r="B26" s="49" t="s">
        <v>10</v>
      </c>
      <c r="C26" s="49" t="s">
        <v>51</v>
      </c>
      <c r="D26" s="49" t="s">
        <v>1</v>
      </c>
      <c r="E26" s="49" t="s">
        <v>4</v>
      </c>
      <c r="F26" s="49" t="s">
        <v>3</v>
      </c>
      <c r="G26" s="49" t="s">
        <v>5</v>
      </c>
      <c r="H26" s="13" t="s">
        <v>141</v>
      </c>
      <c r="I26" s="13" t="s">
        <v>6</v>
      </c>
      <c r="J26" s="13" t="s">
        <v>7</v>
      </c>
      <c r="K26" s="13" t="s">
        <v>8</v>
      </c>
      <c r="L26" s="13" t="s">
        <v>9</v>
      </c>
    </row>
    <row r="27" spans="1:13" x14ac:dyDescent="0.25">
      <c r="A27" s="50" t="s">
        <v>157</v>
      </c>
      <c r="B27" s="49">
        <v>53</v>
      </c>
      <c r="C27" s="50"/>
      <c r="D27" s="50">
        <v>53</v>
      </c>
      <c r="E27" s="58">
        <v>0.30208333333333331</v>
      </c>
      <c r="F27" s="59" t="s">
        <v>109</v>
      </c>
      <c r="G27" s="54">
        <v>36.799999999999997</v>
      </c>
      <c r="H27" s="17"/>
      <c r="I27" s="18"/>
      <c r="J27" s="18"/>
      <c r="K27" s="18"/>
      <c r="L27" s="19"/>
    </row>
    <row r="28" spans="1:13" x14ac:dyDescent="0.25">
      <c r="A28" s="50" t="s">
        <v>108</v>
      </c>
      <c r="B28" s="49"/>
      <c r="C28" s="50"/>
      <c r="D28" s="50"/>
      <c r="E28" s="58"/>
      <c r="F28" s="59"/>
      <c r="G28" s="54"/>
      <c r="H28" s="20"/>
      <c r="L28" s="21"/>
    </row>
    <row r="29" spans="1:13" ht="15.75" thickBot="1" x14ac:dyDescent="0.3">
      <c r="A29" s="50"/>
      <c r="B29" s="50"/>
      <c r="C29" s="50"/>
      <c r="D29" s="50"/>
      <c r="E29" s="58"/>
      <c r="F29" s="58"/>
      <c r="G29" s="54"/>
      <c r="H29" s="20"/>
      <c r="L29" s="21"/>
    </row>
    <row r="30" spans="1:13" ht="15.75" thickBot="1" x14ac:dyDescent="0.3">
      <c r="A30" s="56" t="s">
        <v>11</v>
      </c>
      <c r="B30" s="56">
        <f>B27</f>
        <v>53</v>
      </c>
      <c r="C30" s="56">
        <f>SUM(C27:C29)</f>
        <v>0</v>
      </c>
      <c r="D30" s="56">
        <f>D27</f>
        <v>53</v>
      </c>
      <c r="E30" s="50"/>
      <c r="F30" s="50"/>
      <c r="G30" s="117">
        <f>SUM(G27:G29)</f>
        <v>36.799999999999997</v>
      </c>
      <c r="H30" s="38">
        <v>192</v>
      </c>
      <c r="I30" s="33"/>
      <c r="J30" s="28">
        <f>G30*I30</f>
        <v>0</v>
      </c>
      <c r="K30" s="29">
        <f>H30*J30</f>
        <v>0</v>
      </c>
      <c r="L30" s="29">
        <f>K30*109.5%</f>
        <v>0</v>
      </c>
    </row>
    <row r="32" spans="1:13" x14ac:dyDescent="0.25">
      <c r="A32" s="57" t="s">
        <v>69</v>
      </c>
      <c r="B32" s="45"/>
      <c r="C32" s="45"/>
      <c r="D32" s="45"/>
      <c r="E32" s="45"/>
      <c r="F32" s="45"/>
      <c r="G32" s="45"/>
    </row>
    <row r="33" spans="1:12" x14ac:dyDescent="0.25">
      <c r="A33" s="47">
        <v>1</v>
      </c>
      <c r="B33" s="47">
        <v>2</v>
      </c>
      <c r="C33" s="47">
        <v>3</v>
      </c>
      <c r="D33" s="47">
        <v>4</v>
      </c>
      <c r="E33" s="47">
        <v>5</v>
      </c>
      <c r="F33" s="47">
        <v>6</v>
      </c>
      <c r="G33" s="47">
        <v>7</v>
      </c>
      <c r="H33" s="4">
        <v>8</v>
      </c>
      <c r="I33" s="4">
        <v>10</v>
      </c>
      <c r="J33" s="4">
        <v>11</v>
      </c>
      <c r="K33" s="4">
        <v>12</v>
      </c>
      <c r="L33" s="4">
        <v>13</v>
      </c>
    </row>
    <row r="34" spans="1:12" ht="60" x14ac:dyDescent="0.25">
      <c r="A34" s="48" t="s">
        <v>0</v>
      </c>
      <c r="B34" s="49" t="s">
        <v>10</v>
      </c>
      <c r="C34" s="49" t="s">
        <v>51</v>
      </c>
      <c r="D34" s="49" t="s">
        <v>1</v>
      </c>
      <c r="E34" s="49" t="s">
        <v>4</v>
      </c>
      <c r="F34" s="49" t="s">
        <v>3</v>
      </c>
      <c r="G34" s="49" t="s">
        <v>5</v>
      </c>
      <c r="H34" s="13" t="s">
        <v>141</v>
      </c>
      <c r="I34" s="13" t="s">
        <v>6</v>
      </c>
      <c r="J34" s="13" t="s">
        <v>7</v>
      </c>
      <c r="K34" s="13" t="s">
        <v>8</v>
      </c>
      <c r="L34" s="13" t="s">
        <v>9</v>
      </c>
    </row>
    <row r="35" spans="1:12" x14ac:dyDescent="0.25">
      <c r="A35" s="50" t="s">
        <v>153</v>
      </c>
      <c r="B35" s="49">
        <v>37</v>
      </c>
      <c r="C35" s="50">
        <v>0</v>
      </c>
      <c r="D35" s="50">
        <v>37</v>
      </c>
      <c r="E35" s="58">
        <v>0.30208333333333331</v>
      </c>
      <c r="F35" s="59" t="s">
        <v>110</v>
      </c>
      <c r="G35" s="54">
        <v>27.2</v>
      </c>
      <c r="H35" s="17"/>
      <c r="I35" s="18"/>
      <c r="J35" s="18"/>
      <c r="K35" s="18"/>
      <c r="L35" s="19"/>
    </row>
    <row r="36" spans="1:12" x14ac:dyDescent="0.25">
      <c r="A36" s="50" t="s">
        <v>142</v>
      </c>
      <c r="B36" s="49"/>
      <c r="C36" s="50"/>
      <c r="D36" s="50"/>
      <c r="E36" s="58"/>
      <c r="F36" s="59"/>
      <c r="G36" s="54"/>
      <c r="H36" s="20"/>
      <c r="L36" s="21"/>
    </row>
    <row r="37" spans="1:12" ht="15.75" thickBot="1" x14ac:dyDescent="0.3">
      <c r="A37" s="50"/>
      <c r="B37" s="50"/>
      <c r="C37" s="50"/>
      <c r="D37" s="50"/>
      <c r="E37" s="58"/>
      <c r="F37" s="58"/>
      <c r="G37" s="54"/>
      <c r="H37" s="20"/>
      <c r="L37" s="21"/>
    </row>
    <row r="38" spans="1:12" ht="15.75" thickBot="1" x14ac:dyDescent="0.3">
      <c r="A38" s="56" t="s">
        <v>11</v>
      </c>
      <c r="B38" s="56">
        <f>B35+B27</f>
        <v>90</v>
      </c>
      <c r="C38" s="56">
        <f>C35</f>
        <v>0</v>
      </c>
      <c r="D38" s="56">
        <f>D35+D27</f>
        <v>90</v>
      </c>
      <c r="E38" s="50"/>
      <c r="F38" s="50"/>
      <c r="G38" s="56">
        <f>SUM(G35+G30)</f>
        <v>64</v>
      </c>
      <c r="H38" s="24">
        <v>192</v>
      </c>
      <c r="I38" s="33"/>
      <c r="J38" s="28">
        <f>G38*I38</f>
        <v>0</v>
      </c>
      <c r="K38" s="29">
        <f>H38*J38</f>
        <v>0</v>
      </c>
      <c r="L38" s="29">
        <f>K38*109.5%</f>
        <v>0</v>
      </c>
    </row>
    <row r="39" spans="1:12" x14ac:dyDescent="0.25">
      <c r="A39" s="60"/>
      <c r="B39" s="45"/>
      <c r="C39" s="45"/>
      <c r="D39" s="45"/>
      <c r="E39" s="45"/>
      <c r="F39" s="45"/>
      <c r="G39" s="45"/>
    </row>
    <row r="40" spans="1:12" x14ac:dyDescent="0.25">
      <c r="A40" s="116"/>
      <c r="B40" s="45"/>
      <c r="C40" s="45"/>
      <c r="D40" s="45"/>
      <c r="E40" s="45"/>
      <c r="F40" s="45"/>
      <c r="G40" s="45"/>
    </row>
    <row r="42" spans="1:12" ht="15.75" x14ac:dyDescent="0.25">
      <c r="A42" s="8" t="s">
        <v>55</v>
      </c>
    </row>
    <row r="43" spans="1:12" ht="15.75" x14ac:dyDescent="0.25">
      <c r="A43" s="43" t="s">
        <v>15</v>
      </c>
      <c r="B43" s="45"/>
      <c r="C43" s="45"/>
      <c r="D43" s="45"/>
      <c r="E43" s="45"/>
      <c r="F43" s="45"/>
      <c r="G43" s="45"/>
    </row>
    <row r="44" spans="1:12" x14ac:dyDescent="0.25">
      <c r="A44" s="45" t="s">
        <v>169</v>
      </c>
      <c r="B44" s="45"/>
      <c r="C44" s="45"/>
      <c r="D44" s="45"/>
      <c r="E44" s="45"/>
      <c r="F44" s="45"/>
      <c r="G44" s="45"/>
    </row>
    <row r="45" spans="1:12" x14ac:dyDescent="0.25">
      <c r="A45" s="47">
        <v>1</v>
      </c>
      <c r="B45" s="47">
        <v>2</v>
      </c>
      <c r="C45" s="47">
        <v>3</v>
      </c>
      <c r="D45" s="47">
        <v>4</v>
      </c>
      <c r="E45" s="47">
        <v>5</v>
      </c>
      <c r="F45" s="47">
        <v>6</v>
      </c>
      <c r="G45" s="47">
        <v>7</v>
      </c>
      <c r="H45" s="4">
        <v>8</v>
      </c>
      <c r="I45" s="4">
        <v>10</v>
      </c>
      <c r="J45" s="4">
        <v>11</v>
      </c>
      <c r="K45" s="4">
        <v>12</v>
      </c>
      <c r="L45" s="4">
        <v>13</v>
      </c>
    </row>
    <row r="46" spans="1:12" ht="60" x14ac:dyDescent="0.25">
      <c r="A46" s="48" t="s">
        <v>0</v>
      </c>
      <c r="B46" s="49" t="s">
        <v>10</v>
      </c>
      <c r="C46" s="49" t="s">
        <v>51</v>
      </c>
      <c r="D46" s="49" t="s">
        <v>1</v>
      </c>
      <c r="E46" s="49" t="s">
        <v>4</v>
      </c>
      <c r="F46" s="49" t="s">
        <v>3</v>
      </c>
      <c r="G46" s="49" t="s">
        <v>5</v>
      </c>
      <c r="H46" s="13" t="s">
        <v>141</v>
      </c>
      <c r="I46" s="13" t="s">
        <v>6</v>
      </c>
      <c r="J46" s="13" t="s">
        <v>7</v>
      </c>
      <c r="K46" s="13" t="s">
        <v>8</v>
      </c>
      <c r="L46" s="13" t="s">
        <v>9</v>
      </c>
    </row>
    <row r="47" spans="1:12" x14ac:dyDescent="0.25">
      <c r="A47" s="50" t="s">
        <v>19</v>
      </c>
      <c r="B47" s="49">
        <v>29</v>
      </c>
      <c r="C47" s="50"/>
      <c r="D47" s="50">
        <f>B47</f>
        <v>29</v>
      </c>
      <c r="E47" s="58">
        <v>0.30624999999999997</v>
      </c>
      <c r="F47" s="59">
        <v>0.57638888888888895</v>
      </c>
      <c r="G47" s="54">
        <v>8.8000000000000007</v>
      </c>
      <c r="H47" s="17"/>
      <c r="I47" s="18"/>
      <c r="J47" s="18"/>
      <c r="K47" s="18"/>
      <c r="L47" s="19"/>
    </row>
    <row r="48" spans="1:12" x14ac:dyDescent="0.25">
      <c r="A48" s="50" t="s">
        <v>16</v>
      </c>
      <c r="B48" s="50"/>
      <c r="C48" s="50"/>
      <c r="D48" s="50"/>
      <c r="E48" s="58"/>
      <c r="F48" s="61"/>
      <c r="G48" s="54"/>
      <c r="H48" s="20"/>
      <c r="L48" s="21"/>
    </row>
    <row r="49" spans="1:12" x14ac:dyDescent="0.25">
      <c r="A49" s="50"/>
      <c r="B49" s="50"/>
      <c r="C49" s="50"/>
      <c r="D49" s="50"/>
      <c r="E49" s="58"/>
      <c r="F49" s="58"/>
      <c r="G49" s="54"/>
      <c r="H49" s="20"/>
      <c r="L49" s="21"/>
    </row>
    <row r="50" spans="1:12" x14ac:dyDescent="0.25">
      <c r="A50" s="50" t="s">
        <v>91</v>
      </c>
      <c r="B50" s="50">
        <v>43</v>
      </c>
      <c r="C50" s="50"/>
      <c r="D50" s="50">
        <f>B50</f>
        <v>43</v>
      </c>
      <c r="E50" s="58">
        <v>0.28958333333333336</v>
      </c>
      <c r="F50" s="58"/>
      <c r="G50" s="54">
        <v>14.4</v>
      </c>
      <c r="H50" s="20"/>
      <c r="L50" s="21"/>
    </row>
    <row r="51" spans="1:12" x14ac:dyDescent="0.25">
      <c r="A51" s="50" t="s">
        <v>17</v>
      </c>
      <c r="B51" s="50"/>
      <c r="C51" s="50"/>
      <c r="D51" s="50"/>
      <c r="E51" s="58"/>
      <c r="F51" s="58"/>
      <c r="G51" s="54"/>
      <c r="H51" s="20"/>
      <c r="L51" s="21"/>
    </row>
    <row r="52" spans="1:12" x14ac:dyDescent="0.25">
      <c r="A52" s="50" t="s">
        <v>18</v>
      </c>
      <c r="B52" s="50"/>
      <c r="C52" s="50"/>
      <c r="D52" s="50"/>
      <c r="E52" s="58"/>
      <c r="F52" s="58"/>
      <c r="G52" s="54"/>
      <c r="H52" s="20"/>
      <c r="L52" s="21"/>
    </row>
    <row r="53" spans="1:12" x14ac:dyDescent="0.25">
      <c r="A53" s="50" t="s">
        <v>167</v>
      </c>
      <c r="B53" s="50"/>
      <c r="C53" s="50"/>
      <c r="D53" s="50"/>
      <c r="E53" s="50"/>
      <c r="F53" s="50"/>
      <c r="G53" s="54"/>
      <c r="H53" s="20"/>
      <c r="L53" s="21"/>
    </row>
    <row r="54" spans="1:12" x14ac:dyDescent="0.25">
      <c r="A54" s="50"/>
      <c r="B54" s="50"/>
      <c r="C54" s="50"/>
      <c r="D54" s="50"/>
      <c r="E54" s="50"/>
      <c r="F54" s="62"/>
      <c r="G54" s="54"/>
      <c r="H54" s="20"/>
      <c r="L54" s="21"/>
    </row>
    <row r="55" spans="1:12" x14ac:dyDescent="0.25">
      <c r="A55" s="50" t="s">
        <v>92</v>
      </c>
      <c r="B55" s="50">
        <v>65</v>
      </c>
      <c r="C55" s="50"/>
      <c r="D55" s="50">
        <f>B55+C55</f>
        <v>65</v>
      </c>
      <c r="E55" s="50"/>
      <c r="F55" s="58">
        <v>0.54513888888888895</v>
      </c>
      <c r="G55" s="54">
        <v>37.799999999999997</v>
      </c>
      <c r="H55" s="20"/>
      <c r="L55" s="21"/>
    </row>
    <row r="56" spans="1:12" x14ac:dyDescent="0.25">
      <c r="A56" s="50" t="s">
        <v>93</v>
      </c>
      <c r="B56" s="50"/>
      <c r="C56" s="50"/>
      <c r="D56" s="50"/>
      <c r="E56" s="50"/>
      <c r="F56" s="58">
        <v>0.61111111111111105</v>
      </c>
      <c r="G56" s="54"/>
      <c r="H56" s="16"/>
      <c r="J56" s="22"/>
      <c r="K56" s="22"/>
      <c r="L56" s="23"/>
    </row>
    <row r="57" spans="1:12" ht="15.75" thickBot="1" x14ac:dyDescent="0.3">
      <c r="A57" s="50" t="s">
        <v>168</v>
      </c>
      <c r="B57" s="50"/>
      <c r="C57" s="50"/>
      <c r="D57" s="50"/>
      <c r="E57" s="50"/>
      <c r="F57" s="58"/>
      <c r="G57" s="54"/>
      <c r="H57" s="16"/>
      <c r="J57" s="22"/>
      <c r="K57" s="22"/>
      <c r="L57" s="23"/>
    </row>
    <row r="58" spans="1:12" ht="15.75" thickBot="1" x14ac:dyDescent="0.3">
      <c r="A58" s="56" t="s">
        <v>11</v>
      </c>
      <c r="B58" s="56">
        <v>94</v>
      </c>
      <c r="C58" s="56"/>
      <c r="D58" s="56">
        <v>94</v>
      </c>
      <c r="E58" s="50"/>
      <c r="F58" s="50"/>
      <c r="G58" s="56">
        <f>SUM(G47+G50+G55)</f>
        <v>61</v>
      </c>
      <c r="H58" s="24">
        <v>192</v>
      </c>
      <c r="I58" s="33"/>
      <c r="J58" s="28">
        <f>G58*I58</f>
        <v>0</v>
      </c>
      <c r="K58" s="29">
        <f>H58*J58</f>
        <v>0</v>
      </c>
      <c r="L58" s="29">
        <f>K58*109.5%</f>
        <v>0</v>
      </c>
    </row>
    <row r="59" spans="1:12" x14ac:dyDescent="0.25">
      <c r="A59" s="12"/>
    </row>
    <row r="60" spans="1:12" x14ac:dyDescent="0.25">
      <c r="A60" s="12"/>
    </row>
    <row r="62" spans="1:12" ht="15.75" x14ac:dyDescent="0.25">
      <c r="A62" s="8" t="s">
        <v>20</v>
      </c>
    </row>
    <row r="63" spans="1:12" ht="15.75" x14ac:dyDescent="0.25">
      <c r="A63" s="43" t="s">
        <v>50</v>
      </c>
      <c r="B63" s="45"/>
      <c r="C63" s="45"/>
      <c r="D63" s="45"/>
      <c r="E63" s="45"/>
      <c r="F63" s="45"/>
      <c r="G63" s="45"/>
    </row>
    <row r="64" spans="1:12" x14ac:dyDescent="0.25">
      <c r="A64" s="45" t="s">
        <v>30</v>
      </c>
      <c r="B64" s="45"/>
      <c r="C64" s="45"/>
      <c r="D64" s="45"/>
      <c r="E64" s="45"/>
      <c r="F64" s="45"/>
      <c r="G64" s="45"/>
    </row>
    <row r="65" spans="1:12" x14ac:dyDescent="0.25">
      <c r="A65" s="47">
        <v>1</v>
      </c>
      <c r="B65" s="47">
        <v>2</v>
      </c>
      <c r="C65" s="47">
        <v>3</v>
      </c>
      <c r="D65" s="47">
        <v>4</v>
      </c>
      <c r="E65" s="47">
        <v>5</v>
      </c>
      <c r="F65" s="47">
        <v>6</v>
      </c>
      <c r="G65" s="47">
        <v>7</v>
      </c>
      <c r="H65" s="4">
        <v>8</v>
      </c>
      <c r="I65" s="4">
        <v>10</v>
      </c>
      <c r="J65" s="4">
        <v>11</v>
      </c>
      <c r="K65" s="4">
        <v>12</v>
      </c>
      <c r="L65" s="4">
        <v>13</v>
      </c>
    </row>
    <row r="66" spans="1:12" ht="60" x14ac:dyDescent="0.25">
      <c r="A66" s="48" t="s">
        <v>0</v>
      </c>
      <c r="B66" s="49" t="s">
        <v>10</v>
      </c>
      <c r="C66" s="49" t="s">
        <v>51</v>
      </c>
      <c r="D66" s="49" t="s">
        <v>1</v>
      </c>
      <c r="E66" s="49" t="s">
        <v>4</v>
      </c>
      <c r="F66" s="49" t="s">
        <v>3</v>
      </c>
      <c r="G66" s="49" t="s">
        <v>5</v>
      </c>
      <c r="H66" s="13" t="s">
        <v>141</v>
      </c>
      <c r="I66" s="13" t="s">
        <v>6</v>
      </c>
      <c r="J66" s="13" t="s">
        <v>7</v>
      </c>
      <c r="K66" s="13" t="s">
        <v>8</v>
      </c>
      <c r="L66" s="13" t="s">
        <v>9</v>
      </c>
    </row>
    <row r="67" spans="1:12" x14ac:dyDescent="0.25">
      <c r="A67" s="50" t="s">
        <v>25</v>
      </c>
      <c r="B67" s="49">
        <v>115</v>
      </c>
      <c r="C67" s="50"/>
      <c r="D67" s="50">
        <f>B67</f>
        <v>115</v>
      </c>
      <c r="E67" s="58">
        <v>0.28472222222222221</v>
      </c>
      <c r="F67" s="59">
        <v>0.55555555555555558</v>
      </c>
      <c r="G67" s="54">
        <v>92.2</v>
      </c>
      <c r="H67" s="17"/>
      <c r="I67" s="18"/>
      <c r="J67" s="18"/>
      <c r="K67" s="18"/>
      <c r="L67" s="19"/>
    </row>
    <row r="68" spans="1:12" x14ac:dyDescent="0.25">
      <c r="A68" s="50" t="s">
        <v>21</v>
      </c>
      <c r="B68" s="50"/>
      <c r="C68" s="50"/>
      <c r="D68" s="50"/>
      <c r="E68" s="58">
        <v>0.32291666666666669</v>
      </c>
      <c r="F68" s="58">
        <v>0.61111111111111105</v>
      </c>
      <c r="G68" s="54"/>
      <c r="H68" s="20"/>
      <c r="L68" s="21"/>
    </row>
    <row r="69" spans="1:12" x14ac:dyDescent="0.25">
      <c r="A69" s="50" t="s">
        <v>22</v>
      </c>
      <c r="B69" s="50"/>
      <c r="C69" s="50"/>
      <c r="D69" s="50"/>
      <c r="E69" s="58"/>
      <c r="F69" s="58"/>
      <c r="G69" s="54"/>
      <c r="H69" s="20"/>
      <c r="L69" s="21"/>
    </row>
    <row r="70" spans="1:12" x14ac:dyDescent="0.25">
      <c r="A70" s="50" t="s">
        <v>23</v>
      </c>
      <c r="B70" s="50"/>
      <c r="C70" s="50"/>
      <c r="D70" s="50"/>
      <c r="E70" s="58"/>
      <c r="F70" s="58"/>
      <c r="G70" s="54"/>
      <c r="H70" s="20"/>
      <c r="L70" s="21"/>
    </row>
    <row r="71" spans="1:12" x14ac:dyDescent="0.25">
      <c r="A71" s="50" t="s">
        <v>24</v>
      </c>
      <c r="B71" s="50"/>
      <c r="C71" s="50"/>
      <c r="D71" s="50"/>
      <c r="E71" s="58"/>
      <c r="F71" s="58"/>
      <c r="G71" s="54"/>
      <c r="H71" s="20"/>
      <c r="L71" s="21"/>
    </row>
    <row r="72" spans="1:12" x14ac:dyDescent="0.25">
      <c r="A72" s="50" t="s">
        <v>59</v>
      </c>
      <c r="B72" s="50"/>
      <c r="C72" s="50"/>
      <c r="D72" s="50"/>
      <c r="E72" s="58"/>
      <c r="F72" s="58"/>
      <c r="G72" s="54"/>
      <c r="H72" s="20"/>
      <c r="L72" s="21"/>
    </row>
    <row r="73" spans="1:12" x14ac:dyDescent="0.25">
      <c r="A73" s="50"/>
      <c r="B73" s="50"/>
      <c r="C73" s="50"/>
      <c r="D73" s="50"/>
      <c r="E73" s="50"/>
      <c r="F73" s="50"/>
      <c r="G73" s="54"/>
      <c r="H73" s="20"/>
      <c r="L73" s="21"/>
    </row>
    <row r="74" spans="1:12" x14ac:dyDescent="0.25">
      <c r="A74" s="50" t="s">
        <v>56</v>
      </c>
      <c r="B74" s="50">
        <v>85</v>
      </c>
      <c r="C74" s="50"/>
      <c r="D74" s="50">
        <f>B74</f>
        <v>85</v>
      </c>
      <c r="E74" s="58">
        <v>0.30555555555555552</v>
      </c>
      <c r="F74" s="58">
        <v>0.55555555555555558</v>
      </c>
      <c r="G74" s="54">
        <v>64</v>
      </c>
      <c r="H74" s="20"/>
      <c r="L74" s="21"/>
    </row>
    <row r="75" spans="1:12" x14ac:dyDescent="0.25">
      <c r="A75" s="50" t="s">
        <v>60</v>
      </c>
      <c r="B75" s="50"/>
      <c r="C75" s="50"/>
      <c r="D75" s="50"/>
      <c r="E75" s="58">
        <v>0.34027777777777773</v>
      </c>
      <c r="F75" s="58">
        <v>0.61111111111111105</v>
      </c>
      <c r="G75" s="54"/>
      <c r="H75" s="20"/>
      <c r="L75" s="21"/>
    </row>
    <row r="76" spans="1:12" x14ac:dyDescent="0.25">
      <c r="A76" s="50"/>
      <c r="B76" s="50"/>
      <c r="C76" s="50"/>
      <c r="D76" s="50"/>
      <c r="E76" s="50"/>
      <c r="F76" s="58"/>
      <c r="G76" s="54"/>
      <c r="H76" s="20"/>
      <c r="L76" s="21"/>
    </row>
    <row r="77" spans="1:12" x14ac:dyDescent="0.25">
      <c r="A77" s="50" t="s">
        <v>61</v>
      </c>
      <c r="B77" s="50">
        <v>54</v>
      </c>
      <c r="C77" s="50"/>
      <c r="D77" s="50">
        <f>B77</f>
        <v>54</v>
      </c>
      <c r="E77" s="58">
        <v>0.30555555555555552</v>
      </c>
      <c r="F77" s="58">
        <v>0.55555555555555558</v>
      </c>
      <c r="G77" s="54">
        <v>36</v>
      </c>
      <c r="H77" s="20"/>
      <c r="L77" s="21"/>
    </row>
    <row r="78" spans="1:12" x14ac:dyDescent="0.25">
      <c r="A78" s="50" t="s">
        <v>26</v>
      </c>
      <c r="B78" s="50"/>
      <c r="C78" s="50"/>
      <c r="D78" s="50"/>
      <c r="E78" s="58">
        <v>0.34027777777777773</v>
      </c>
      <c r="F78" s="58">
        <v>0.61111111111111105</v>
      </c>
      <c r="G78" s="54"/>
      <c r="H78" s="20"/>
      <c r="L78" s="21"/>
    </row>
    <row r="79" spans="1:12" x14ac:dyDescent="0.25">
      <c r="A79" s="50" t="s">
        <v>27</v>
      </c>
      <c r="B79" s="50"/>
      <c r="C79" s="50"/>
      <c r="D79" s="50"/>
      <c r="E79" s="50"/>
      <c r="F79" s="50"/>
      <c r="G79" s="54"/>
      <c r="H79" s="20"/>
      <c r="L79" s="21"/>
    </row>
    <row r="80" spans="1:12" x14ac:dyDescent="0.25">
      <c r="A80" s="50"/>
      <c r="B80" s="50"/>
      <c r="C80" s="50"/>
      <c r="D80" s="50"/>
      <c r="E80" s="50"/>
      <c r="F80" s="50"/>
      <c r="G80" s="54"/>
      <c r="H80" s="20"/>
      <c r="L80" s="21"/>
    </row>
    <row r="81" spans="1:12" x14ac:dyDescent="0.25">
      <c r="A81" s="50" t="s">
        <v>62</v>
      </c>
      <c r="B81" s="50">
        <v>27</v>
      </c>
      <c r="C81" s="50"/>
      <c r="D81" s="50">
        <f>B81</f>
        <v>27</v>
      </c>
      <c r="E81" s="58">
        <v>0.30902777777777779</v>
      </c>
      <c r="F81" s="58">
        <v>0.5625</v>
      </c>
      <c r="G81" s="54">
        <v>27.2</v>
      </c>
      <c r="H81" s="20"/>
      <c r="L81" s="21"/>
    </row>
    <row r="82" spans="1:12" x14ac:dyDescent="0.25">
      <c r="A82" s="50" t="s">
        <v>28</v>
      </c>
      <c r="B82" s="50"/>
      <c r="C82" s="50"/>
      <c r="D82" s="50"/>
      <c r="E82" s="50"/>
      <c r="F82" s="50"/>
      <c r="G82" s="54"/>
      <c r="H82" s="20"/>
      <c r="L82" s="21"/>
    </row>
    <row r="83" spans="1:12" ht="15.75" thickBot="1" x14ac:dyDescent="0.3">
      <c r="A83" s="50" t="s">
        <v>29</v>
      </c>
      <c r="B83" s="50"/>
      <c r="C83" s="50"/>
      <c r="D83" s="50"/>
      <c r="E83" s="50"/>
      <c r="F83" s="50"/>
      <c r="G83" s="54"/>
      <c r="H83" s="16"/>
      <c r="J83" s="22"/>
      <c r="K83" s="22"/>
      <c r="L83" s="23"/>
    </row>
    <row r="84" spans="1:12" ht="15.75" thickBot="1" x14ac:dyDescent="0.3">
      <c r="A84" s="56" t="s">
        <v>11</v>
      </c>
      <c r="B84" s="56">
        <f>B67+B74+B77+B81</f>
        <v>281</v>
      </c>
      <c r="C84" s="56">
        <f>C67+C77</f>
        <v>0</v>
      </c>
      <c r="D84" s="56">
        <f>D67+D74+D77+D81</f>
        <v>281</v>
      </c>
      <c r="E84" s="56"/>
      <c r="F84" s="56"/>
      <c r="G84" s="56">
        <v>219.4</v>
      </c>
      <c r="H84" s="24">
        <v>192</v>
      </c>
      <c r="I84" s="33"/>
      <c r="J84" s="28">
        <f>G84*I84</f>
        <v>0</v>
      </c>
      <c r="K84" s="29">
        <f>H84*J84</f>
        <v>0</v>
      </c>
      <c r="L84" s="29">
        <f>K84*109.5%</f>
        <v>0</v>
      </c>
    </row>
    <row r="86" spans="1:12" x14ac:dyDescent="0.25">
      <c r="A86" s="105"/>
      <c r="B86" s="105"/>
      <c r="C86" s="105"/>
      <c r="D86" s="105"/>
      <c r="E86" s="105"/>
      <c r="F86" s="105"/>
      <c r="G86" s="105"/>
      <c r="H86" s="105"/>
      <c r="J86" s="36"/>
      <c r="K86" s="36"/>
      <c r="L86" s="36"/>
    </row>
    <row r="87" spans="1:12" x14ac:dyDescent="0.25">
      <c r="A87" s="105"/>
      <c r="B87" s="105"/>
      <c r="C87" s="105"/>
      <c r="D87" s="105"/>
      <c r="E87" s="105"/>
      <c r="F87" s="105"/>
      <c r="G87" s="105"/>
      <c r="H87" s="105"/>
      <c r="J87" s="36"/>
    </row>
    <row r="88" spans="1:12" ht="15.75" x14ac:dyDescent="0.25">
      <c r="A88" s="8" t="s">
        <v>31</v>
      </c>
    </row>
    <row r="89" spans="1:12" ht="15.75" x14ac:dyDescent="0.25">
      <c r="A89" s="43" t="s">
        <v>32</v>
      </c>
      <c r="B89" s="45"/>
      <c r="C89" s="45"/>
      <c r="D89" s="45"/>
      <c r="E89" s="45"/>
      <c r="F89" s="45"/>
      <c r="G89" s="45"/>
    </row>
    <row r="90" spans="1:12" x14ac:dyDescent="0.25">
      <c r="A90" s="45" t="s">
        <v>49</v>
      </c>
      <c r="B90" s="57"/>
      <c r="C90" s="45"/>
      <c r="D90" s="45"/>
      <c r="E90" s="45"/>
      <c r="F90" s="45"/>
      <c r="G90" s="45"/>
    </row>
    <row r="91" spans="1:12" x14ac:dyDescent="0.25">
      <c r="A91" s="47">
        <v>1</v>
      </c>
      <c r="B91" s="47">
        <v>2</v>
      </c>
      <c r="C91" s="47">
        <v>3</v>
      </c>
      <c r="D91" s="47">
        <v>4</v>
      </c>
      <c r="E91" s="47">
        <v>5</v>
      </c>
      <c r="F91" s="47">
        <v>6</v>
      </c>
      <c r="G91" s="47">
        <v>7</v>
      </c>
      <c r="H91" s="4">
        <v>8</v>
      </c>
      <c r="I91" s="4">
        <v>10</v>
      </c>
      <c r="J91" s="4">
        <v>11</v>
      </c>
      <c r="K91" s="4">
        <v>12</v>
      </c>
      <c r="L91" s="4">
        <v>13</v>
      </c>
    </row>
    <row r="92" spans="1:12" ht="60" x14ac:dyDescent="0.25">
      <c r="A92" s="48" t="s">
        <v>0</v>
      </c>
      <c r="B92" s="49" t="s">
        <v>10</v>
      </c>
      <c r="C92" s="49" t="s">
        <v>51</v>
      </c>
      <c r="D92" s="49" t="s">
        <v>1</v>
      </c>
      <c r="E92" s="49" t="s">
        <v>4</v>
      </c>
      <c r="F92" s="49" t="s">
        <v>3</v>
      </c>
      <c r="G92" s="49" t="s">
        <v>5</v>
      </c>
      <c r="H92" s="13" t="s">
        <v>141</v>
      </c>
      <c r="I92" s="13" t="s">
        <v>6</v>
      </c>
      <c r="J92" s="13" t="s">
        <v>7</v>
      </c>
      <c r="K92" s="13" t="s">
        <v>8</v>
      </c>
      <c r="L92" s="13" t="s">
        <v>9</v>
      </c>
    </row>
    <row r="93" spans="1:12" x14ac:dyDescent="0.25">
      <c r="A93" s="50" t="s">
        <v>100</v>
      </c>
      <c r="B93" s="49">
        <v>73</v>
      </c>
      <c r="C93" s="50">
        <v>0</v>
      </c>
      <c r="D93" s="50">
        <f>B93</f>
        <v>73</v>
      </c>
      <c r="E93" s="58">
        <v>0.30208333333333331</v>
      </c>
      <c r="F93" s="63" t="s">
        <v>76</v>
      </c>
      <c r="G93" s="54">
        <v>38</v>
      </c>
      <c r="H93" s="17"/>
      <c r="I93" s="18"/>
      <c r="J93" s="18"/>
      <c r="K93" s="18"/>
      <c r="L93" s="19"/>
    </row>
    <row r="94" spans="1:12" x14ac:dyDescent="0.25">
      <c r="A94" s="50" t="s">
        <v>94</v>
      </c>
      <c r="B94" s="50"/>
      <c r="C94" s="50"/>
      <c r="D94" s="50"/>
      <c r="E94" s="58">
        <v>0.34027777777777773</v>
      </c>
      <c r="F94" s="58">
        <v>0.61111111111111105</v>
      </c>
      <c r="G94" s="54"/>
      <c r="H94" s="20"/>
      <c r="L94" s="21"/>
    </row>
    <row r="95" spans="1:12" x14ac:dyDescent="0.25">
      <c r="A95" s="50"/>
      <c r="B95" s="50"/>
      <c r="C95" s="50"/>
      <c r="D95" s="50"/>
      <c r="E95" s="58"/>
      <c r="F95" s="58"/>
      <c r="G95" s="54"/>
      <c r="H95" s="20"/>
      <c r="L95" s="21"/>
    </row>
    <row r="96" spans="1:12" x14ac:dyDescent="0.25">
      <c r="A96" s="50" t="s">
        <v>101</v>
      </c>
      <c r="B96" s="50">
        <v>68</v>
      </c>
      <c r="C96" s="50">
        <v>1</v>
      </c>
      <c r="D96" s="50">
        <v>69</v>
      </c>
      <c r="E96" s="58">
        <v>0.30555555555555552</v>
      </c>
      <c r="F96" s="58">
        <v>0.56597222222222221</v>
      </c>
      <c r="G96" s="54">
        <v>29.6</v>
      </c>
      <c r="H96" s="20"/>
      <c r="L96" s="21"/>
    </row>
    <row r="97" spans="1:12" x14ac:dyDescent="0.25">
      <c r="A97" s="50" t="s">
        <v>95</v>
      </c>
      <c r="B97" s="50"/>
      <c r="C97" s="50"/>
      <c r="D97" s="50"/>
      <c r="E97" s="58">
        <v>0.33680555555555558</v>
      </c>
      <c r="F97" s="58">
        <v>0.61111111111111105</v>
      </c>
      <c r="G97" s="54"/>
      <c r="H97" s="20"/>
      <c r="L97" s="21"/>
    </row>
    <row r="98" spans="1:12" x14ac:dyDescent="0.25">
      <c r="A98" s="50"/>
      <c r="B98" s="50"/>
      <c r="C98" s="50"/>
      <c r="D98" s="50"/>
      <c r="E98" s="58"/>
      <c r="F98" s="58"/>
      <c r="G98" s="54"/>
      <c r="H98" s="20"/>
      <c r="L98" s="21"/>
    </row>
    <row r="99" spans="1:12" x14ac:dyDescent="0.25">
      <c r="A99" s="50" t="s">
        <v>102</v>
      </c>
      <c r="B99" s="50">
        <v>30</v>
      </c>
      <c r="C99" s="50">
        <v>1</v>
      </c>
      <c r="D99" s="50">
        <v>31</v>
      </c>
      <c r="E99" s="58">
        <v>0.30555555555555552</v>
      </c>
      <c r="F99" s="58">
        <v>0.60763888888888895</v>
      </c>
      <c r="G99" s="54">
        <v>14.8</v>
      </c>
      <c r="H99" s="20"/>
      <c r="L99" s="21"/>
    </row>
    <row r="100" spans="1:12" x14ac:dyDescent="0.25">
      <c r="A100" s="50" t="s">
        <v>96</v>
      </c>
      <c r="B100" s="50"/>
      <c r="C100" s="50"/>
      <c r="D100" s="50"/>
      <c r="E100" s="58"/>
      <c r="F100" s="58"/>
      <c r="G100" s="54"/>
      <c r="H100" s="20"/>
      <c r="L100" s="21"/>
    </row>
    <row r="101" spans="1:12" s="11" customFormat="1" x14ac:dyDescent="0.25">
      <c r="A101" s="50"/>
      <c r="B101" s="50"/>
      <c r="C101" s="50"/>
      <c r="D101" s="50"/>
      <c r="E101" s="58"/>
      <c r="F101" s="58"/>
      <c r="G101" s="54"/>
      <c r="H101" s="20"/>
      <c r="I101" s="42"/>
      <c r="J101" s="42"/>
      <c r="K101" s="42"/>
      <c r="L101" s="21"/>
    </row>
    <row r="102" spans="1:12" x14ac:dyDescent="0.25">
      <c r="A102" s="50" t="s">
        <v>103</v>
      </c>
      <c r="B102" s="50">
        <v>7</v>
      </c>
      <c r="C102" s="50">
        <v>0</v>
      </c>
      <c r="D102" s="50">
        <f>B102</f>
        <v>7</v>
      </c>
      <c r="E102" s="58">
        <v>0.30555555555555552</v>
      </c>
      <c r="F102" s="58">
        <v>0.57291666666666663</v>
      </c>
      <c r="G102" s="54">
        <v>23.8</v>
      </c>
      <c r="H102" s="20"/>
      <c r="L102" s="21"/>
    </row>
    <row r="103" spans="1:12" x14ac:dyDescent="0.25">
      <c r="A103" s="50" t="s">
        <v>104</v>
      </c>
      <c r="B103" s="50"/>
      <c r="C103" s="50"/>
      <c r="D103" s="50"/>
      <c r="E103" s="58"/>
      <c r="F103" s="58"/>
      <c r="G103" s="64"/>
      <c r="H103" s="20"/>
      <c r="L103" s="21"/>
    </row>
    <row r="104" spans="1:12" x14ac:dyDescent="0.25">
      <c r="A104" s="50" t="s">
        <v>96</v>
      </c>
      <c r="B104" s="50"/>
      <c r="C104" s="50"/>
      <c r="D104" s="50"/>
      <c r="E104" s="58"/>
      <c r="F104" s="58"/>
      <c r="G104" s="54"/>
      <c r="H104" s="20"/>
      <c r="L104" s="21"/>
    </row>
    <row r="105" spans="1:12" x14ac:dyDescent="0.25">
      <c r="A105" s="50"/>
      <c r="B105" s="50"/>
      <c r="C105" s="50"/>
      <c r="D105" s="50"/>
      <c r="E105" s="50"/>
      <c r="F105" s="50"/>
      <c r="G105" s="54"/>
      <c r="H105" s="20"/>
      <c r="L105" s="21"/>
    </row>
    <row r="106" spans="1:12" x14ac:dyDescent="0.25">
      <c r="A106" s="50" t="s">
        <v>105</v>
      </c>
      <c r="B106" s="50">
        <v>0</v>
      </c>
      <c r="C106" s="50">
        <v>33</v>
      </c>
      <c r="D106" s="50">
        <v>33</v>
      </c>
      <c r="E106" s="58">
        <v>0.30555555555555552</v>
      </c>
      <c r="F106" s="58">
        <v>0.60763888888888895</v>
      </c>
      <c r="G106" s="54"/>
      <c r="H106" s="20"/>
      <c r="L106" s="21"/>
    </row>
    <row r="107" spans="1:12" x14ac:dyDescent="0.25">
      <c r="A107" s="50" t="s">
        <v>97</v>
      </c>
      <c r="B107" s="50"/>
      <c r="C107" s="50"/>
      <c r="D107" s="50"/>
      <c r="E107" s="58"/>
      <c r="F107" s="65" t="s">
        <v>107</v>
      </c>
      <c r="G107" s="54"/>
      <c r="H107" s="20"/>
      <c r="L107" s="21"/>
    </row>
    <row r="108" spans="1:12" x14ac:dyDescent="0.25">
      <c r="A108" s="50"/>
      <c r="B108" s="50"/>
      <c r="C108" s="50"/>
      <c r="D108" s="50"/>
      <c r="E108" s="50"/>
      <c r="F108" s="50"/>
      <c r="G108" s="54"/>
      <c r="H108" s="20"/>
      <c r="L108" s="21"/>
    </row>
    <row r="109" spans="1:12" x14ac:dyDescent="0.25">
      <c r="A109" s="50" t="s">
        <v>106</v>
      </c>
      <c r="B109" s="50">
        <v>11</v>
      </c>
      <c r="C109" s="50">
        <v>0</v>
      </c>
      <c r="D109" s="50">
        <v>11</v>
      </c>
      <c r="E109" s="58">
        <v>0.30555555555555552</v>
      </c>
      <c r="F109" s="58">
        <v>0.60763888888888895</v>
      </c>
      <c r="G109" s="54">
        <v>40.799999999999997</v>
      </c>
      <c r="H109" s="20"/>
      <c r="L109" s="21"/>
    </row>
    <row r="110" spans="1:12" x14ac:dyDescent="0.25">
      <c r="A110" s="50" t="s">
        <v>99</v>
      </c>
      <c r="B110" s="50"/>
      <c r="C110" s="50"/>
      <c r="D110" s="50"/>
      <c r="E110" s="58"/>
      <c r="F110" s="58"/>
      <c r="G110" s="54"/>
      <c r="H110" s="20"/>
      <c r="L110" s="21"/>
    </row>
    <row r="111" spans="1:12" ht="15.75" thickBot="1" x14ac:dyDescent="0.3">
      <c r="A111" s="50" t="s">
        <v>98</v>
      </c>
      <c r="B111" s="50"/>
      <c r="C111" s="50"/>
      <c r="D111" s="50"/>
      <c r="E111" s="50"/>
      <c r="F111" s="50"/>
      <c r="G111" s="54"/>
      <c r="H111" s="16"/>
      <c r="J111" s="22"/>
      <c r="K111" s="22"/>
      <c r="L111" s="23"/>
    </row>
    <row r="112" spans="1:12" ht="15.75" thickBot="1" x14ac:dyDescent="0.3">
      <c r="A112" s="56" t="s">
        <v>11</v>
      </c>
      <c r="B112" s="56">
        <f>SUM(B93:B111)</f>
        <v>189</v>
      </c>
      <c r="C112" s="56">
        <f>SUM(C93:C109)</f>
        <v>35</v>
      </c>
      <c r="D112" s="56">
        <f>SUM(D93:D111)</f>
        <v>224</v>
      </c>
      <c r="E112" s="56"/>
      <c r="F112" s="56"/>
      <c r="G112" s="56">
        <f>SUM(G93:G110)</f>
        <v>147</v>
      </c>
      <c r="H112" s="24">
        <v>192</v>
      </c>
      <c r="I112" s="33"/>
      <c r="J112" s="28">
        <f>G112*I112</f>
        <v>0</v>
      </c>
      <c r="K112" s="29">
        <f>H112*J112</f>
        <v>0</v>
      </c>
      <c r="L112" s="29">
        <f>K112*109.5%</f>
        <v>0</v>
      </c>
    </row>
    <row r="113" spans="1:12" x14ac:dyDescent="0.25">
      <c r="A113" s="12" t="s">
        <v>125</v>
      </c>
    </row>
    <row r="114" spans="1:12" x14ac:dyDescent="0.25">
      <c r="A114" s="12" t="s">
        <v>126</v>
      </c>
    </row>
    <row r="115" spans="1:12" x14ac:dyDescent="0.25">
      <c r="A115" s="92"/>
    </row>
    <row r="116" spans="1:12" s="45" customFormat="1" x14ac:dyDescent="0.25">
      <c r="A116" s="45" t="s">
        <v>148</v>
      </c>
    </row>
    <row r="117" spans="1:12" s="45" customFormat="1" x14ac:dyDescent="0.25"/>
    <row r="118" spans="1:12" s="45" customFormat="1" x14ac:dyDescent="0.25"/>
    <row r="119" spans="1:12" x14ac:dyDescent="0.25">
      <c r="A119" s="92"/>
    </row>
    <row r="120" spans="1:12" ht="15.75" x14ac:dyDescent="0.25">
      <c r="A120" s="8" t="s">
        <v>33</v>
      </c>
    </row>
    <row r="121" spans="1:12" s="11" customFormat="1" ht="15.75" x14ac:dyDescent="0.25">
      <c r="A121" s="43" t="s">
        <v>34</v>
      </c>
      <c r="B121" s="45"/>
      <c r="C121" s="45"/>
      <c r="D121" s="45"/>
      <c r="E121" s="45"/>
      <c r="F121" s="45"/>
      <c r="G121" s="45"/>
      <c r="H121" s="42"/>
      <c r="I121" s="42"/>
      <c r="J121" s="42"/>
      <c r="K121" s="42"/>
      <c r="L121" s="42"/>
    </row>
    <row r="122" spans="1:12" x14ac:dyDescent="0.25">
      <c r="A122" s="45" t="s">
        <v>63</v>
      </c>
      <c r="B122" s="57"/>
      <c r="C122" s="45"/>
      <c r="D122" s="45"/>
      <c r="E122" s="45"/>
      <c r="F122" s="45"/>
      <c r="G122" s="45"/>
    </row>
    <row r="123" spans="1:12" x14ac:dyDescent="0.25">
      <c r="A123" s="47">
        <v>1</v>
      </c>
      <c r="B123" s="47">
        <v>2</v>
      </c>
      <c r="C123" s="47">
        <v>3</v>
      </c>
      <c r="D123" s="47">
        <v>4</v>
      </c>
      <c r="E123" s="47">
        <v>5</v>
      </c>
      <c r="F123" s="47">
        <v>6</v>
      </c>
      <c r="G123" s="47">
        <v>7</v>
      </c>
      <c r="H123" s="4">
        <v>8</v>
      </c>
      <c r="I123" s="4">
        <v>10</v>
      </c>
      <c r="J123" s="4">
        <v>11</v>
      </c>
      <c r="K123" s="4">
        <v>12</v>
      </c>
      <c r="L123" s="4">
        <v>13</v>
      </c>
    </row>
    <row r="124" spans="1:12" ht="60" x14ac:dyDescent="0.25">
      <c r="A124" s="48" t="s">
        <v>0</v>
      </c>
      <c r="B124" s="49" t="s">
        <v>10</v>
      </c>
      <c r="C124" s="49" t="s">
        <v>51</v>
      </c>
      <c r="D124" s="49" t="s">
        <v>1</v>
      </c>
      <c r="E124" s="49" t="s">
        <v>4</v>
      </c>
      <c r="F124" s="49" t="s">
        <v>3</v>
      </c>
      <c r="G124" s="49" t="s">
        <v>5</v>
      </c>
      <c r="H124" s="13" t="s">
        <v>141</v>
      </c>
      <c r="I124" s="13" t="s">
        <v>6</v>
      </c>
      <c r="J124" s="13" t="s">
        <v>7</v>
      </c>
      <c r="K124" s="13" t="s">
        <v>8</v>
      </c>
      <c r="L124" s="13" t="s">
        <v>9</v>
      </c>
    </row>
    <row r="125" spans="1:12" x14ac:dyDescent="0.25">
      <c r="A125" s="67" t="s">
        <v>77</v>
      </c>
      <c r="B125" s="49">
        <v>23</v>
      </c>
      <c r="C125" s="50"/>
      <c r="D125" s="50">
        <f>B125</f>
        <v>23</v>
      </c>
      <c r="E125" s="58">
        <v>0.28819444444444448</v>
      </c>
      <c r="F125" s="59">
        <v>0.57291666666666663</v>
      </c>
      <c r="G125" s="54">
        <v>27.6</v>
      </c>
      <c r="H125" s="17"/>
      <c r="I125" s="18"/>
      <c r="J125" s="18"/>
      <c r="K125" s="18"/>
      <c r="L125" s="19"/>
    </row>
    <row r="126" spans="1:12" x14ac:dyDescent="0.25">
      <c r="A126" s="67" t="s">
        <v>78</v>
      </c>
      <c r="B126" s="50"/>
      <c r="C126" s="50"/>
      <c r="D126" s="50"/>
      <c r="E126" s="58"/>
      <c r="F126" s="58"/>
      <c r="G126" s="54"/>
      <c r="H126" s="20"/>
      <c r="L126" s="21"/>
    </row>
    <row r="127" spans="1:12" x14ac:dyDescent="0.25">
      <c r="A127" s="67" t="s">
        <v>79</v>
      </c>
      <c r="B127" s="50"/>
      <c r="C127" s="50"/>
      <c r="D127" s="50"/>
      <c r="E127" s="58"/>
      <c r="F127" s="58"/>
      <c r="G127" s="54"/>
      <c r="H127" s="20"/>
      <c r="L127" s="21"/>
    </row>
    <row r="128" spans="1:12" x14ac:dyDescent="0.25">
      <c r="A128" s="67" t="s">
        <v>80</v>
      </c>
      <c r="B128" s="50">
        <v>34</v>
      </c>
      <c r="C128" s="50"/>
      <c r="D128" s="50">
        <f>B128</f>
        <v>34</v>
      </c>
      <c r="E128" s="58">
        <v>0.30902777777777779</v>
      </c>
      <c r="F128" s="58">
        <v>0.59722222222222221</v>
      </c>
      <c r="G128" s="54">
        <v>15.6</v>
      </c>
      <c r="H128" s="20"/>
      <c r="L128" s="21"/>
    </row>
    <row r="129" spans="1:12" ht="15.75" thickBot="1" x14ac:dyDescent="0.3">
      <c r="A129" s="67" t="s">
        <v>81</v>
      </c>
      <c r="B129" s="50"/>
      <c r="C129" s="50"/>
      <c r="D129" s="50"/>
      <c r="E129" s="58"/>
      <c r="F129" s="58"/>
      <c r="G129" s="54"/>
      <c r="H129" s="16"/>
      <c r="J129" s="22"/>
      <c r="K129" s="22"/>
      <c r="L129" s="23"/>
    </row>
    <row r="130" spans="1:12" ht="15.75" thickBot="1" x14ac:dyDescent="0.3">
      <c r="A130" s="56" t="s">
        <v>11</v>
      </c>
      <c r="B130" s="56">
        <f>B125+B128</f>
        <v>57</v>
      </c>
      <c r="C130" s="56"/>
      <c r="D130" s="56">
        <f>D125+D128</f>
        <v>57</v>
      </c>
      <c r="E130" s="66"/>
      <c r="F130" s="66"/>
      <c r="G130" s="56">
        <f>G125+G128</f>
        <v>43.2</v>
      </c>
      <c r="H130" s="24">
        <v>192</v>
      </c>
      <c r="I130" s="33"/>
      <c r="J130" s="28">
        <f>G130*I130</f>
        <v>0</v>
      </c>
      <c r="K130" s="29">
        <f>H130*J130</f>
        <v>0</v>
      </c>
      <c r="L130" s="29">
        <f>K130*109.5%</f>
        <v>0</v>
      </c>
    </row>
    <row r="134" spans="1:12" ht="15.75" x14ac:dyDescent="0.25">
      <c r="A134" s="8" t="s">
        <v>35</v>
      </c>
    </row>
    <row r="135" spans="1:12" ht="15.75" x14ac:dyDescent="0.25">
      <c r="A135" s="43" t="s">
        <v>36</v>
      </c>
      <c r="B135" s="45"/>
      <c r="C135" s="45"/>
      <c r="D135" s="45"/>
      <c r="E135" s="45"/>
      <c r="F135" s="45"/>
      <c r="G135" s="45"/>
    </row>
    <row r="136" spans="1:12" x14ac:dyDescent="0.25">
      <c r="A136" s="45" t="s">
        <v>57</v>
      </c>
      <c r="B136" s="45"/>
      <c r="C136" s="45"/>
      <c r="D136" s="45"/>
      <c r="E136" s="45"/>
      <c r="F136" s="45"/>
      <c r="G136" s="45"/>
    </row>
    <row r="137" spans="1:12" x14ac:dyDescent="0.25">
      <c r="A137" s="47">
        <v>1</v>
      </c>
      <c r="B137" s="47">
        <v>2</v>
      </c>
      <c r="C137" s="47">
        <v>3</v>
      </c>
      <c r="D137" s="47">
        <v>4</v>
      </c>
      <c r="E137" s="47">
        <v>5</v>
      </c>
      <c r="F137" s="47">
        <v>6</v>
      </c>
      <c r="G137" s="47">
        <v>7</v>
      </c>
      <c r="H137" s="31">
        <v>8</v>
      </c>
      <c r="I137" s="4">
        <v>10</v>
      </c>
      <c r="J137" s="4">
        <v>11</v>
      </c>
      <c r="K137" s="4">
        <v>12</v>
      </c>
      <c r="L137" s="4">
        <v>13</v>
      </c>
    </row>
    <row r="138" spans="1:12" ht="60" x14ac:dyDescent="0.25">
      <c r="A138" s="48" t="s">
        <v>0</v>
      </c>
      <c r="B138" s="49" t="s">
        <v>10</v>
      </c>
      <c r="C138" s="49" t="s">
        <v>51</v>
      </c>
      <c r="D138" s="49" t="s">
        <v>1</v>
      </c>
      <c r="E138" s="49" t="s">
        <v>4</v>
      </c>
      <c r="F138" s="49" t="s">
        <v>3</v>
      </c>
      <c r="G138" s="49" t="s">
        <v>5</v>
      </c>
      <c r="H138" s="13" t="s">
        <v>141</v>
      </c>
      <c r="I138" s="13" t="s">
        <v>6</v>
      </c>
      <c r="J138" s="13" t="s">
        <v>7</v>
      </c>
      <c r="K138" s="13" t="s">
        <v>8</v>
      </c>
      <c r="L138" s="13" t="s">
        <v>9</v>
      </c>
    </row>
    <row r="139" spans="1:12" x14ac:dyDescent="0.25">
      <c r="A139" s="50" t="s">
        <v>83</v>
      </c>
      <c r="B139" s="49">
        <v>18</v>
      </c>
      <c r="C139" s="50"/>
      <c r="D139" s="50">
        <f>B139+C139</f>
        <v>18</v>
      </c>
      <c r="E139" s="58">
        <v>0.29166666666666669</v>
      </c>
      <c r="F139" s="47" t="s">
        <v>85</v>
      </c>
      <c r="G139" s="67">
        <v>64.400000000000006</v>
      </c>
      <c r="H139" s="18"/>
      <c r="I139" s="18"/>
      <c r="J139" s="18"/>
      <c r="K139" s="18"/>
      <c r="L139" s="19"/>
    </row>
    <row r="140" spans="1:12" x14ac:dyDescent="0.25">
      <c r="A140" s="50"/>
      <c r="B140" s="50"/>
      <c r="C140" s="50"/>
      <c r="D140" s="50"/>
      <c r="E140" s="58"/>
      <c r="F140" s="58"/>
      <c r="G140" s="50"/>
      <c r="L140" s="21"/>
    </row>
    <row r="141" spans="1:12" ht="15.75" thickBot="1" x14ac:dyDescent="0.3">
      <c r="A141" s="50" t="s">
        <v>84</v>
      </c>
      <c r="B141" s="50">
        <v>13</v>
      </c>
      <c r="C141" s="50"/>
      <c r="D141" s="50">
        <f>B141</f>
        <v>13</v>
      </c>
      <c r="E141" s="58">
        <v>0.30555555555555552</v>
      </c>
      <c r="F141" s="47" t="s">
        <v>86</v>
      </c>
      <c r="G141" s="67">
        <v>32.4</v>
      </c>
      <c r="L141" s="21"/>
    </row>
    <row r="142" spans="1:12" ht="15.75" thickBot="1" x14ac:dyDescent="0.3">
      <c r="A142" s="56" t="s">
        <v>11</v>
      </c>
      <c r="B142" s="56">
        <f>SUM(B139:B141)</f>
        <v>31</v>
      </c>
      <c r="C142" s="56">
        <f>SUM(C139:C141)</f>
        <v>0</v>
      </c>
      <c r="D142" s="56">
        <f>SUM(D139:D141)</f>
        <v>31</v>
      </c>
      <c r="E142" s="66"/>
      <c r="F142" s="66"/>
      <c r="G142" s="77">
        <v>97.2</v>
      </c>
      <c r="H142" s="39">
        <v>192</v>
      </c>
      <c r="I142" s="33"/>
      <c r="J142" s="32">
        <f>G142*I142</f>
        <v>0</v>
      </c>
      <c r="K142" s="30">
        <f>H142*J142</f>
        <v>0</v>
      </c>
      <c r="L142" s="30">
        <f>K142*109.5%</f>
        <v>0</v>
      </c>
    </row>
    <row r="143" spans="1:12" x14ac:dyDescent="0.25">
      <c r="A143" s="12"/>
    </row>
    <row r="144" spans="1:12" x14ac:dyDescent="0.25">
      <c r="A144" s="12"/>
    </row>
    <row r="146" spans="1:12" ht="15.75" x14ac:dyDescent="0.25">
      <c r="A146" s="8" t="s">
        <v>37</v>
      </c>
    </row>
    <row r="147" spans="1:12" ht="15.75" x14ac:dyDescent="0.25">
      <c r="A147" s="8" t="s">
        <v>38</v>
      </c>
    </row>
    <row r="148" spans="1:12" x14ac:dyDescent="0.25">
      <c r="A148" s="42" t="s">
        <v>64</v>
      </c>
    </row>
    <row r="149" spans="1:12" x14ac:dyDescent="0.25">
      <c r="A149" s="4">
        <v>1</v>
      </c>
      <c r="B149" s="4">
        <v>2</v>
      </c>
      <c r="C149" s="4">
        <v>3</v>
      </c>
      <c r="D149" s="4">
        <v>4</v>
      </c>
      <c r="E149" s="4">
        <v>5</v>
      </c>
      <c r="F149" s="4">
        <v>6</v>
      </c>
      <c r="G149" s="4">
        <v>7</v>
      </c>
      <c r="H149" s="4">
        <v>8</v>
      </c>
      <c r="I149" s="4">
        <v>10</v>
      </c>
      <c r="J149" s="4">
        <v>11</v>
      </c>
      <c r="K149" s="4">
        <v>12</v>
      </c>
      <c r="L149" s="4">
        <v>13</v>
      </c>
    </row>
    <row r="150" spans="1:12" ht="60" x14ac:dyDescent="0.25">
      <c r="A150" s="2" t="s">
        <v>0</v>
      </c>
      <c r="B150" s="3" t="s">
        <v>10</v>
      </c>
      <c r="C150" s="3" t="s">
        <v>51</v>
      </c>
      <c r="D150" s="3" t="s">
        <v>1</v>
      </c>
      <c r="E150" s="3" t="s">
        <v>4</v>
      </c>
      <c r="F150" s="3" t="s">
        <v>3</v>
      </c>
      <c r="G150" s="3" t="s">
        <v>5</v>
      </c>
      <c r="H150" s="13" t="s">
        <v>141</v>
      </c>
      <c r="I150" s="13"/>
      <c r="J150" s="13" t="s">
        <v>7</v>
      </c>
      <c r="K150" s="13" t="s">
        <v>8</v>
      </c>
      <c r="L150" s="13" t="s">
        <v>9</v>
      </c>
    </row>
    <row r="151" spans="1:12" x14ac:dyDescent="0.25">
      <c r="A151" s="67" t="s">
        <v>111</v>
      </c>
      <c r="B151" s="3">
        <v>71</v>
      </c>
      <c r="C151" s="1"/>
      <c r="D151" s="1">
        <v>71</v>
      </c>
      <c r="E151" s="6" t="s">
        <v>114</v>
      </c>
      <c r="F151" s="40" t="s">
        <v>115</v>
      </c>
      <c r="G151" s="15"/>
      <c r="H151" s="17"/>
      <c r="I151" s="18"/>
      <c r="J151" s="18"/>
      <c r="K151" s="18"/>
      <c r="L151" s="19"/>
    </row>
    <row r="152" spans="1:12" x14ac:dyDescent="0.25">
      <c r="A152" s="67" t="s">
        <v>112</v>
      </c>
      <c r="B152" s="1"/>
      <c r="C152" s="1"/>
      <c r="D152" s="1"/>
      <c r="E152" s="6">
        <v>0.32647800925925924</v>
      </c>
      <c r="F152" s="6">
        <v>0.55208333333333337</v>
      </c>
      <c r="G152" s="15"/>
      <c r="H152" s="20"/>
      <c r="L152" s="21"/>
    </row>
    <row r="153" spans="1:12" x14ac:dyDescent="0.25">
      <c r="A153" s="67" t="s">
        <v>113</v>
      </c>
      <c r="B153" s="1"/>
      <c r="C153" s="1"/>
      <c r="D153" s="1">
        <v>1</v>
      </c>
      <c r="E153" s="6">
        <v>0.30902777777777779</v>
      </c>
      <c r="F153" s="6">
        <v>0.56944444444444442</v>
      </c>
      <c r="G153" s="15"/>
      <c r="H153" s="16"/>
      <c r="I153" s="22"/>
      <c r="K153" s="22"/>
      <c r="L153" s="23"/>
    </row>
    <row r="154" spans="1:12" ht="15.75" thickBot="1" x14ac:dyDescent="0.3">
      <c r="A154" s="67"/>
      <c r="B154" s="1"/>
      <c r="C154" s="1"/>
      <c r="D154" s="1"/>
      <c r="E154" s="6"/>
      <c r="F154" s="6"/>
      <c r="G154" s="15"/>
      <c r="H154" s="16"/>
      <c r="I154" s="22"/>
      <c r="K154" s="22"/>
      <c r="L154" s="23"/>
    </row>
    <row r="155" spans="1:12" ht="15.75" thickBot="1" x14ac:dyDescent="0.3">
      <c r="A155" s="7" t="s">
        <v>11</v>
      </c>
      <c r="B155" s="7">
        <f>B151+B153</f>
        <v>71</v>
      </c>
      <c r="C155" s="7">
        <f>C151</f>
        <v>0</v>
      </c>
      <c r="D155" s="7">
        <f>D151+D153</f>
        <v>72</v>
      </c>
      <c r="E155" s="6"/>
      <c r="F155" s="6"/>
      <c r="G155" s="41">
        <v>26.8</v>
      </c>
      <c r="H155" s="24">
        <v>192</v>
      </c>
      <c r="I155" s="16"/>
      <c r="J155" s="33"/>
      <c r="K155" s="28">
        <f>H155*J155</f>
        <v>0</v>
      </c>
      <c r="L155" s="29">
        <f>K155*109.5%</f>
        <v>0</v>
      </c>
    </row>
    <row r="156" spans="1:12" x14ac:dyDescent="0.25">
      <c r="A156" s="91" t="s">
        <v>137</v>
      </c>
      <c r="G156" s="36"/>
    </row>
    <row r="157" spans="1:12" x14ac:dyDescent="0.25">
      <c r="A157" s="109"/>
      <c r="G157" s="36"/>
    </row>
    <row r="158" spans="1:12" x14ac:dyDescent="0.25">
      <c r="G158" s="36"/>
    </row>
    <row r="159" spans="1:12" ht="15.75" x14ac:dyDescent="0.25">
      <c r="A159" s="8" t="s">
        <v>72</v>
      </c>
    </row>
    <row r="160" spans="1:12" ht="15.75" x14ac:dyDescent="0.25">
      <c r="A160" s="8" t="s">
        <v>73</v>
      </c>
    </row>
    <row r="161" spans="1:12" x14ac:dyDescent="0.25">
      <c r="A161" s="68" t="s">
        <v>154</v>
      </c>
      <c r="B161" s="68"/>
      <c r="C161" s="68"/>
      <c r="D161" s="68"/>
      <c r="E161" s="68"/>
      <c r="F161" s="69"/>
      <c r="G161" s="69"/>
      <c r="H161" s="69"/>
      <c r="I161" s="69"/>
      <c r="J161" s="69"/>
      <c r="K161" s="69"/>
      <c r="L161" s="69"/>
    </row>
    <row r="162" spans="1:12" s="94" customFormat="1" x14ac:dyDescent="0.25">
      <c r="A162" s="70">
        <v>1</v>
      </c>
      <c r="B162" s="70">
        <v>2</v>
      </c>
      <c r="C162" s="70">
        <v>3</v>
      </c>
      <c r="D162" s="70">
        <v>4</v>
      </c>
      <c r="E162" s="70">
        <v>5</v>
      </c>
      <c r="F162" s="70">
        <v>6</v>
      </c>
      <c r="G162" s="70">
        <v>7</v>
      </c>
      <c r="H162" s="70">
        <v>8</v>
      </c>
      <c r="I162" s="70">
        <v>10</v>
      </c>
      <c r="J162" s="70">
        <v>11</v>
      </c>
      <c r="K162" s="70">
        <v>12</v>
      </c>
      <c r="L162" s="70">
        <v>13</v>
      </c>
    </row>
    <row r="163" spans="1:12" ht="60" x14ac:dyDescent="0.25">
      <c r="A163" s="2" t="s">
        <v>0</v>
      </c>
      <c r="B163" s="3" t="s">
        <v>10</v>
      </c>
      <c r="C163" s="3" t="s">
        <v>51</v>
      </c>
      <c r="D163" s="3" t="s">
        <v>1</v>
      </c>
      <c r="E163" s="3" t="s">
        <v>4</v>
      </c>
      <c r="F163" s="3" t="s">
        <v>3</v>
      </c>
      <c r="G163" s="3" t="s">
        <v>5</v>
      </c>
      <c r="H163" s="13" t="s">
        <v>141</v>
      </c>
      <c r="I163" s="13"/>
      <c r="J163" s="13" t="s">
        <v>7</v>
      </c>
      <c r="K163" s="13" t="s">
        <v>8</v>
      </c>
      <c r="L163" s="13" t="s">
        <v>9</v>
      </c>
    </row>
    <row r="164" spans="1:12" ht="15" customHeight="1" x14ac:dyDescent="0.25">
      <c r="A164" s="67" t="s">
        <v>127</v>
      </c>
      <c r="B164" s="72">
        <v>15</v>
      </c>
      <c r="C164" s="67">
        <v>0</v>
      </c>
      <c r="D164" s="67">
        <v>15</v>
      </c>
      <c r="E164" s="74">
        <v>0.3263888888888889</v>
      </c>
      <c r="F164" s="75"/>
      <c r="G164" s="76">
        <v>43.2</v>
      </c>
      <c r="H164" s="67"/>
      <c r="I164" s="67"/>
      <c r="J164" s="67"/>
      <c r="K164" s="67"/>
      <c r="L164" s="67"/>
    </row>
    <row r="165" spans="1:12" ht="21" customHeight="1" x14ac:dyDescent="0.25">
      <c r="A165" s="67"/>
      <c r="B165" s="67"/>
      <c r="C165" s="67"/>
      <c r="D165" s="67"/>
      <c r="E165" s="74"/>
      <c r="F165" s="74"/>
      <c r="G165" s="76"/>
      <c r="H165" s="67"/>
      <c r="I165" s="67"/>
      <c r="J165" s="67"/>
      <c r="K165" s="67"/>
      <c r="L165" s="67"/>
    </row>
    <row r="166" spans="1:12" ht="21" customHeight="1" x14ac:dyDescent="0.25">
      <c r="A166" s="67" t="s">
        <v>128</v>
      </c>
      <c r="B166" s="67">
        <v>14</v>
      </c>
      <c r="C166" s="67"/>
      <c r="D166" s="67">
        <v>14</v>
      </c>
      <c r="F166" s="74">
        <v>0.57291666666666663</v>
      </c>
      <c r="G166" s="76">
        <v>20.9</v>
      </c>
      <c r="H166" s="67"/>
      <c r="I166" s="67"/>
      <c r="J166" s="67"/>
      <c r="K166" s="67"/>
      <c r="L166" s="67"/>
    </row>
    <row r="167" spans="1:12" ht="21" customHeight="1" x14ac:dyDescent="0.25">
      <c r="A167" s="67" t="s">
        <v>129</v>
      </c>
      <c r="B167" s="67"/>
      <c r="C167" s="67"/>
      <c r="D167" s="67"/>
      <c r="E167" s="74"/>
      <c r="F167" s="74"/>
      <c r="G167" s="76"/>
      <c r="H167" s="67"/>
      <c r="I167" s="67"/>
      <c r="J167" s="67"/>
      <c r="K167" s="67"/>
      <c r="L167" s="67"/>
    </row>
    <row r="168" spans="1:12" ht="21" customHeight="1" x14ac:dyDescent="0.25">
      <c r="A168" s="67" t="s">
        <v>130</v>
      </c>
      <c r="B168" s="67"/>
      <c r="C168" s="67"/>
      <c r="D168" s="67"/>
      <c r="E168" s="74"/>
      <c r="F168" s="74"/>
      <c r="G168" s="76"/>
      <c r="H168" s="67"/>
      <c r="I168" s="67"/>
      <c r="J168" s="67"/>
      <c r="K168" s="67"/>
      <c r="L168" s="67"/>
    </row>
    <row r="169" spans="1:12" ht="21" customHeight="1" x14ac:dyDescent="0.25">
      <c r="A169" s="67" t="s">
        <v>131</v>
      </c>
      <c r="B169" s="67"/>
      <c r="C169" s="67"/>
      <c r="D169" s="67"/>
      <c r="E169" s="74"/>
      <c r="F169" s="74"/>
      <c r="G169" s="76"/>
      <c r="H169" s="67"/>
      <c r="I169" s="67"/>
      <c r="J169" s="67"/>
      <c r="K169" s="67"/>
      <c r="L169" s="67"/>
    </row>
    <row r="170" spans="1:12" ht="21" customHeight="1" x14ac:dyDescent="0.25">
      <c r="A170" s="67" t="s">
        <v>132</v>
      </c>
      <c r="B170" s="67">
        <v>9</v>
      </c>
      <c r="C170" s="67"/>
      <c r="D170" s="67">
        <v>9</v>
      </c>
      <c r="E170" s="74"/>
      <c r="F170" s="74">
        <v>0.57291666666666663</v>
      </c>
      <c r="G170" s="76">
        <v>37.1</v>
      </c>
      <c r="H170" s="67"/>
      <c r="I170" s="67"/>
      <c r="J170" s="67"/>
      <c r="K170" s="67"/>
      <c r="L170" s="67"/>
    </row>
    <row r="171" spans="1:12" ht="21" customHeight="1" x14ac:dyDescent="0.25">
      <c r="A171" s="67" t="s">
        <v>133</v>
      </c>
      <c r="B171" s="67"/>
      <c r="C171" s="67"/>
      <c r="D171" s="67"/>
      <c r="E171" s="74"/>
      <c r="F171" s="74"/>
      <c r="G171" s="76"/>
      <c r="H171" s="67"/>
      <c r="I171" s="67"/>
      <c r="J171" s="67"/>
      <c r="K171" s="67"/>
      <c r="L171" s="67"/>
    </row>
    <row r="172" spans="1:12" ht="21" customHeight="1" x14ac:dyDescent="0.25">
      <c r="A172" s="67" t="s">
        <v>134</v>
      </c>
      <c r="B172" s="67"/>
      <c r="C172" s="67"/>
      <c r="D172" s="67"/>
      <c r="E172" s="74"/>
      <c r="F172" s="74"/>
      <c r="G172" s="76"/>
      <c r="H172" s="67"/>
      <c r="I172" s="67"/>
      <c r="J172" s="67"/>
      <c r="K172" s="67"/>
      <c r="L172" s="67"/>
    </row>
    <row r="173" spans="1:12" ht="21" customHeight="1" x14ac:dyDescent="0.25">
      <c r="A173" s="67" t="s">
        <v>135</v>
      </c>
      <c r="B173" s="67"/>
      <c r="C173" s="67"/>
      <c r="D173" s="67"/>
      <c r="E173" s="74"/>
      <c r="F173" s="74"/>
      <c r="G173" s="76"/>
      <c r="H173" s="67"/>
      <c r="I173" s="67"/>
      <c r="J173" s="67"/>
      <c r="K173" s="67"/>
      <c r="L173" s="67"/>
    </row>
    <row r="174" spans="1:12" x14ac:dyDescent="0.25">
      <c r="A174" s="77" t="s">
        <v>11</v>
      </c>
      <c r="B174" s="77">
        <f>SUM(B164:B173)</f>
        <v>38</v>
      </c>
      <c r="C174" s="77"/>
      <c r="D174" s="77">
        <f>SUM(D164:D173)</f>
        <v>38</v>
      </c>
      <c r="E174" s="74"/>
      <c r="F174" s="74"/>
      <c r="G174" s="93">
        <f>SUM(G164:G173)</f>
        <v>101.19999999999999</v>
      </c>
      <c r="H174" s="77">
        <v>192</v>
      </c>
      <c r="I174" s="67"/>
      <c r="J174" s="77"/>
      <c r="K174" s="78">
        <f>H174*J174</f>
        <v>0</v>
      </c>
      <c r="L174" s="78">
        <f>K174*109.5%</f>
        <v>0</v>
      </c>
    </row>
    <row r="175" spans="1:12" x14ac:dyDescent="0.25">
      <c r="A175" s="106" t="s">
        <v>145</v>
      </c>
      <c r="B175" s="106"/>
      <c r="C175" s="106"/>
      <c r="D175" s="106"/>
      <c r="E175" s="107"/>
      <c r="F175" s="107"/>
      <c r="G175" s="108"/>
      <c r="H175" s="106"/>
      <c r="I175" s="109"/>
      <c r="J175" s="106"/>
      <c r="K175" s="82"/>
      <c r="L175" s="82"/>
    </row>
    <row r="176" spans="1:12" x14ac:dyDescent="0.25">
      <c r="A176" s="110" t="s">
        <v>144</v>
      </c>
      <c r="B176" s="79"/>
      <c r="C176" s="79"/>
      <c r="D176" s="79"/>
      <c r="E176" s="80"/>
      <c r="F176" s="80"/>
      <c r="G176" s="81"/>
      <c r="H176" s="79"/>
      <c r="I176" s="68"/>
      <c r="J176" s="79"/>
      <c r="K176" s="82"/>
      <c r="L176" s="82"/>
    </row>
    <row r="177" spans="1:12" x14ac:dyDescent="0.25">
      <c r="A177" s="110"/>
      <c r="B177" s="79"/>
      <c r="C177" s="79"/>
      <c r="D177" s="79"/>
      <c r="E177" s="80"/>
      <c r="F177" s="80"/>
      <c r="G177" s="81"/>
      <c r="H177" s="79"/>
      <c r="I177" s="68"/>
      <c r="J177" s="79"/>
      <c r="K177" s="82"/>
      <c r="L177" s="82"/>
    </row>
    <row r="178" spans="1:12" x14ac:dyDescent="0.25">
      <c r="A178" s="79"/>
      <c r="B178" s="79"/>
      <c r="C178" s="79"/>
      <c r="D178" s="79"/>
      <c r="E178" s="80"/>
      <c r="F178" s="80"/>
      <c r="G178" s="81"/>
      <c r="H178" s="79"/>
      <c r="I178" s="68"/>
      <c r="J178" s="79"/>
      <c r="K178" s="82"/>
      <c r="L178" s="82"/>
    </row>
    <row r="179" spans="1:12" x14ac:dyDescent="0.25">
      <c r="A179" s="68" t="s">
        <v>155</v>
      </c>
      <c r="B179" s="68"/>
      <c r="C179" s="68"/>
      <c r="D179" s="68"/>
      <c r="E179" s="68"/>
      <c r="F179" s="68"/>
      <c r="G179" s="68"/>
      <c r="H179" s="68"/>
      <c r="I179" s="68"/>
      <c r="J179" s="68"/>
      <c r="K179" s="68"/>
      <c r="L179" s="68"/>
    </row>
    <row r="180" spans="1:12" x14ac:dyDescent="0.25">
      <c r="A180" s="70">
        <v>1</v>
      </c>
      <c r="B180" s="70">
        <v>2</v>
      </c>
      <c r="C180" s="70">
        <v>3</v>
      </c>
      <c r="D180" s="70">
        <v>4</v>
      </c>
      <c r="E180" s="70">
        <v>5</v>
      </c>
      <c r="F180" s="70">
        <v>6</v>
      </c>
      <c r="G180" s="70">
        <v>7</v>
      </c>
      <c r="H180" s="70">
        <v>8</v>
      </c>
      <c r="I180" s="70">
        <v>10</v>
      </c>
      <c r="J180" s="70">
        <v>11</v>
      </c>
      <c r="K180" s="70">
        <v>12</v>
      </c>
      <c r="L180" s="70">
        <v>13</v>
      </c>
    </row>
    <row r="181" spans="1:12" ht="60" x14ac:dyDescent="0.25">
      <c r="A181" s="71" t="s">
        <v>0</v>
      </c>
      <c r="B181" s="72" t="s">
        <v>10</v>
      </c>
      <c r="C181" s="72" t="s">
        <v>51</v>
      </c>
      <c r="D181" s="72" t="s">
        <v>1</v>
      </c>
      <c r="E181" s="72" t="s">
        <v>4</v>
      </c>
      <c r="F181" s="72" t="s">
        <v>3</v>
      </c>
      <c r="G181" s="72" t="s">
        <v>5</v>
      </c>
      <c r="H181" s="13" t="s">
        <v>141</v>
      </c>
      <c r="I181" s="73"/>
      <c r="J181" s="73" t="s">
        <v>7</v>
      </c>
      <c r="K181" s="73" t="s">
        <v>8</v>
      </c>
      <c r="L181" s="73" t="s">
        <v>9</v>
      </c>
    </row>
    <row r="182" spans="1:12" x14ac:dyDescent="0.25">
      <c r="A182" s="67" t="s">
        <v>116</v>
      </c>
      <c r="B182" s="72">
        <v>6</v>
      </c>
      <c r="C182" s="67"/>
      <c r="D182" s="67">
        <v>6</v>
      </c>
      <c r="E182" s="74">
        <v>0.3263888888888889</v>
      </c>
      <c r="F182" s="75"/>
      <c r="G182" s="76">
        <v>21.7</v>
      </c>
      <c r="H182" s="67"/>
      <c r="I182" s="67"/>
      <c r="J182" s="67"/>
      <c r="K182" s="67"/>
      <c r="L182" s="67"/>
    </row>
    <row r="183" spans="1:12" x14ac:dyDescent="0.25">
      <c r="A183" s="67" t="s">
        <v>117</v>
      </c>
      <c r="B183" s="67"/>
      <c r="C183" s="67"/>
      <c r="D183" s="67"/>
      <c r="E183" s="74"/>
      <c r="F183" s="74"/>
      <c r="G183" s="76"/>
      <c r="H183" s="67"/>
      <c r="I183" s="67"/>
      <c r="J183" s="67"/>
      <c r="K183" s="67"/>
      <c r="L183" s="67"/>
    </row>
    <row r="184" spans="1:12" ht="15" customHeight="1" x14ac:dyDescent="0.25">
      <c r="A184" s="67" t="s">
        <v>118</v>
      </c>
      <c r="B184" s="67"/>
      <c r="C184" s="67"/>
      <c r="D184" s="67"/>
      <c r="E184" s="74"/>
      <c r="F184" s="74"/>
      <c r="G184" s="76"/>
      <c r="H184" s="67"/>
      <c r="I184" s="67"/>
      <c r="J184" s="67"/>
      <c r="K184" s="67"/>
      <c r="L184" s="67"/>
    </row>
    <row r="185" spans="1:12" ht="15" customHeight="1" x14ac:dyDescent="0.25">
      <c r="A185" s="83" t="s">
        <v>120</v>
      </c>
      <c r="B185" s="67">
        <v>5</v>
      </c>
      <c r="C185" s="67"/>
      <c r="D185" s="67">
        <v>5</v>
      </c>
      <c r="E185" s="74">
        <v>0.3263888888888889</v>
      </c>
      <c r="F185" s="74"/>
      <c r="G185" s="76">
        <v>25.3</v>
      </c>
      <c r="H185" s="84"/>
      <c r="I185" s="85"/>
      <c r="J185" s="68"/>
      <c r="K185" s="86"/>
      <c r="L185" s="84"/>
    </row>
    <row r="186" spans="1:12" ht="15" customHeight="1" x14ac:dyDescent="0.25">
      <c r="A186" s="67" t="s">
        <v>119</v>
      </c>
      <c r="B186" s="67"/>
      <c r="C186" s="67"/>
      <c r="D186" s="67"/>
      <c r="E186" s="74"/>
      <c r="F186" s="74"/>
      <c r="G186" s="76"/>
      <c r="H186" s="84"/>
      <c r="I186" s="85"/>
      <c r="J186" s="68"/>
      <c r="K186" s="86"/>
      <c r="L186" s="84"/>
    </row>
    <row r="187" spans="1:12" s="68" customFormat="1" ht="15" customHeight="1" x14ac:dyDescent="0.25">
      <c r="A187" s="83" t="s">
        <v>121</v>
      </c>
      <c r="B187" s="67">
        <v>3</v>
      </c>
      <c r="C187" s="67"/>
      <c r="D187" s="67">
        <v>3</v>
      </c>
      <c r="E187" s="74">
        <v>0.3263888888888889</v>
      </c>
      <c r="F187" s="74"/>
      <c r="G187" s="76">
        <v>12.4</v>
      </c>
      <c r="H187" s="84"/>
      <c r="I187" s="85"/>
      <c r="K187" s="86"/>
      <c r="L187" s="84"/>
    </row>
    <row r="188" spans="1:12" ht="15" customHeight="1" x14ac:dyDescent="0.25">
      <c r="A188" s="67" t="s">
        <v>122</v>
      </c>
      <c r="B188" s="67"/>
      <c r="C188" s="67"/>
      <c r="D188" s="67"/>
      <c r="E188" s="74"/>
      <c r="F188" s="74"/>
      <c r="G188" s="76"/>
      <c r="H188" s="84"/>
      <c r="I188" s="85"/>
      <c r="J188" s="68"/>
      <c r="K188" s="86"/>
      <c r="L188" s="84"/>
    </row>
    <row r="189" spans="1:12" ht="15" customHeight="1" x14ac:dyDescent="0.25">
      <c r="A189" s="67" t="s">
        <v>136</v>
      </c>
      <c r="B189" s="67">
        <v>4</v>
      </c>
      <c r="C189" s="67"/>
      <c r="D189" s="67">
        <v>4</v>
      </c>
      <c r="E189" s="74"/>
      <c r="F189" s="74">
        <v>0.61111111111111105</v>
      </c>
      <c r="G189" s="76">
        <v>9.4</v>
      </c>
      <c r="H189" s="84"/>
      <c r="I189" s="85"/>
      <c r="J189" s="68"/>
      <c r="K189" s="86"/>
      <c r="L189" s="84"/>
    </row>
    <row r="190" spans="1:12" ht="15" customHeight="1" x14ac:dyDescent="0.25">
      <c r="A190" s="67" t="s">
        <v>138</v>
      </c>
      <c r="B190" s="67"/>
      <c r="C190" s="67"/>
      <c r="D190" s="67"/>
      <c r="E190" s="74"/>
      <c r="F190" s="74"/>
      <c r="G190" s="76"/>
      <c r="H190" s="84"/>
      <c r="I190" s="85"/>
      <c r="J190" s="68"/>
      <c r="K190" s="86"/>
      <c r="L190" s="84"/>
    </row>
    <row r="191" spans="1:12" ht="15" customHeight="1" x14ac:dyDescent="0.25">
      <c r="A191" s="67"/>
      <c r="B191" s="67"/>
      <c r="C191" s="67"/>
      <c r="D191" s="67"/>
      <c r="E191" s="74"/>
      <c r="F191" s="74"/>
      <c r="G191" s="76"/>
      <c r="H191" s="84"/>
      <c r="I191" s="85"/>
      <c r="J191" s="68"/>
      <c r="K191" s="86"/>
      <c r="L191" s="84"/>
    </row>
    <row r="192" spans="1:12" ht="15.75" thickBot="1" x14ac:dyDescent="0.3">
      <c r="A192" s="77" t="s">
        <v>11</v>
      </c>
      <c r="B192" s="77">
        <f>SUM(B182:B191)</f>
        <v>18</v>
      </c>
      <c r="C192" s="77"/>
      <c r="D192" s="77">
        <f>SUM(D182:D191)</f>
        <v>18</v>
      </c>
      <c r="E192" s="74"/>
      <c r="F192" s="74"/>
      <c r="G192" s="93">
        <f>SUM(G182:G191)</f>
        <v>68.8</v>
      </c>
      <c r="H192" s="87">
        <v>192</v>
      </c>
      <c r="I192" s="85"/>
      <c r="J192" s="88"/>
      <c r="K192" s="89">
        <f>H192*J192</f>
        <v>0</v>
      </c>
      <c r="L192" s="90">
        <f>K192*109.5%</f>
        <v>0</v>
      </c>
    </row>
    <row r="193" spans="1:12" x14ac:dyDescent="0.25">
      <c r="A193" s="91" t="s">
        <v>146</v>
      </c>
      <c r="B193" s="68"/>
      <c r="C193" s="68"/>
      <c r="D193" s="68"/>
      <c r="E193" s="68"/>
      <c r="F193" s="68"/>
      <c r="G193" s="68"/>
      <c r="H193" s="68"/>
      <c r="I193" s="68"/>
      <c r="J193" s="68"/>
      <c r="K193" s="68"/>
      <c r="L193" s="68"/>
    </row>
    <row r="194" spans="1:12" ht="15.75" x14ac:dyDescent="0.25">
      <c r="A194" s="10" t="s">
        <v>147</v>
      </c>
    </row>
    <row r="195" spans="1:12" x14ac:dyDescent="0.25">
      <c r="A195" s="109" t="s">
        <v>143</v>
      </c>
    </row>
    <row r="196" spans="1:12" x14ac:dyDescent="0.25">
      <c r="A196" s="109"/>
    </row>
    <row r="197" spans="1:12" x14ac:dyDescent="0.25">
      <c r="A197" s="68" t="s">
        <v>158</v>
      </c>
      <c r="B197" s="68"/>
      <c r="C197" s="68"/>
      <c r="D197" s="68"/>
      <c r="E197" s="68"/>
      <c r="F197" s="68"/>
      <c r="G197" s="68"/>
      <c r="H197" s="68"/>
      <c r="I197" s="68"/>
      <c r="J197" s="68"/>
      <c r="K197" s="68"/>
      <c r="L197" s="68"/>
    </row>
    <row r="198" spans="1:12" x14ac:dyDescent="0.25">
      <c r="A198" s="70">
        <v>1</v>
      </c>
      <c r="B198" s="70">
        <v>2</v>
      </c>
      <c r="C198" s="70">
        <v>3</v>
      </c>
      <c r="D198" s="70">
        <v>4</v>
      </c>
      <c r="E198" s="70">
        <v>5</v>
      </c>
      <c r="F198" s="70">
        <v>6</v>
      </c>
      <c r="G198" s="70">
        <v>7</v>
      </c>
      <c r="H198" s="70">
        <v>8</v>
      </c>
      <c r="I198" s="70">
        <v>10</v>
      </c>
      <c r="J198" s="70">
        <v>11</v>
      </c>
      <c r="K198" s="70">
        <v>12</v>
      </c>
      <c r="L198" s="70">
        <v>13</v>
      </c>
    </row>
    <row r="199" spans="1:12" ht="60" x14ac:dyDescent="0.25">
      <c r="A199" s="71" t="s">
        <v>0</v>
      </c>
      <c r="B199" s="72" t="s">
        <v>10</v>
      </c>
      <c r="C199" s="72" t="s">
        <v>51</v>
      </c>
      <c r="D199" s="72" t="s">
        <v>1</v>
      </c>
      <c r="E199" s="72" t="s">
        <v>4</v>
      </c>
      <c r="F199" s="72" t="s">
        <v>3</v>
      </c>
      <c r="G199" s="72" t="s">
        <v>5</v>
      </c>
      <c r="H199" s="13" t="s">
        <v>141</v>
      </c>
      <c r="I199" s="73"/>
      <c r="J199" s="73" t="s">
        <v>7</v>
      </c>
      <c r="K199" s="73" t="s">
        <v>8</v>
      </c>
      <c r="L199" s="73" t="s">
        <v>9</v>
      </c>
    </row>
    <row r="200" spans="1:12" ht="15" customHeight="1" x14ac:dyDescent="0.25">
      <c r="A200" s="83" t="s">
        <v>159</v>
      </c>
      <c r="B200" s="67">
        <v>7</v>
      </c>
      <c r="C200" s="67"/>
      <c r="D200" s="67">
        <v>7</v>
      </c>
      <c r="E200" s="74">
        <v>0.33333333333333331</v>
      </c>
      <c r="F200" s="74">
        <v>0.58680555555555558</v>
      </c>
      <c r="G200" s="76">
        <v>74.8</v>
      </c>
      <c r="H200" s="84"/>
      <c r="I200" s="85"/>
      <c r="J200" s="68"/>
      <c r="K200" s="86"/>
      <c r="L200" s="84"/>
    </row>
    <row r="201" spans="1:12" ht="15" customHeight="1" x14ac:dyDescent="0.25">
      <c r="A201" s="83" t="s">
        <v>123</v>
      </c>
      <c r="B201" s="67"/>
      <c r="C201" s="67"/>
      <c r="D201" s="67"/>
      <c r="E201" s="74"/>
      <c r="F201" s="74"/>
      <c r="G201" s="76"/>
      <c r="H201" s="84"/>
      <c r="I201" s="85"/>
      <c r="J201" s="68"/>
      <c r="K201" s="86"/>
      <c r="L201" s="84"/>
    </row>
    <row r="202" spans="1:12" ht="15" customHeight="1" x14ac:dyDescent="0.25">
      <c r="A202" s="83" t="s">
        <v>124</v>
      </c>
      <c r="B202" s="67"/>
      <c r="C202" s="67"/>
      <c r="D202" s="67"/>
      <c r="E202" s="74"/>
      <c r="F202" s="74"/>
      <c r="G202" s="76"/>
      <c r="H202" s="84"/>
      <c r="I202" s="85"/>
      <c r="J202" s="68"/>
      <c r="K202" s="86"/>
      <c r="L202" s="84"/>
    </row>
    <row r="203" spans="1:12" ht="15.75" thickBot="1" x14ac:dyDescent="0.3">
      <c r="A203" s="77" t="s">
        <v>11</v>
      </c>
      <c r="B203" s="77">
        <f>SUM(B200:B202)</f>
        <v>7</v>
      </c>
      <c r="C203" s="77"/>
      <c r="D203" s="77">
        <f>SUM(D200:D202)</f>
        <v>7</v>
      </c>
      <c r="E203" s="74"/>
      <c r="F203" s="74"/>
      <c r="G203" s="93">
        <f>SUM(G200:G202)</f>
        <v>74.8</v>
      </c>
      <c r="H203" s="87">
        <v>192</v>
      </c>
      <c r="I203" s="85"/>
      <c r="J203" s="88"/>
      <c r="K203" s="89">
        <f>H203*J203</f>
        <v>0</v>
      </c>
      <c r="L203" s="90">
        <f>K203*109.5%</f>
        <v>0</v>
      </c>
    </row>
    <row r="205" spans="1:12" ht="15.75" x14ac:dyDescent="0.25">
      <c r="A205" s="8" t="s">
        <v>160</v>
      </c>
    </row>
    <row r="206" spans="1:12" ht="15.75" thickBot="1" x14ac:dyDescent="0.3"/>
    <row r="207" spans="1:12" ht="30.75" thickBot="1" x14ac:dyDescent="0.3">
      <c r="A207" s="25" t="s">
        <v>54</v>
      </c>
      <c r="B207" s="26" t="s">
        <v>52</v>
      </c>
      <c r="C207" s="26" t="s">
        <v>39</v>
      </c>
      <c r="D207" s="27" t="s">
        <v>53</v>
      </c>
    </row>
    <row r="208" spans="1:12" x14ac:dyDescent="0.25">
      <c r="A208" s="96" t="s">
        <v>40</v>
      </c>
      <c r="B208" s="97"/>
      <c r="C208" s="97">
        <f t="shared" ref="C208:C220" si="0">B208*9.5%</f>
        <v>0</v>
      </c>
      <c r="D208" s="97">
        <f t="shared" ref="D208:D220" si="1">B208+C208</f>
        <v>0</v>
      </c>
    </row>
    <row r="209" spans="1:4" x14ac:dyDescent="0.25">
      <c r="A209" s="50" t="s">
        <v>65</v>
      </c>
      <c r="B209" s="98"/>
      <c r="C209" s="98">
        <f t="shared" si="0"/>
        <v>0</v>
      </c>
      <c r="D209" s="98">
        <f t="shared" si="1"/>
        <v>0</v>
      </c>
    </row>
    <row r="210" spans="1:4" x14ac:dyDescent="0.25">
      <c r="A210" s="50" t="s">
        <v>66</v>
      </c>
      <c r="B210" s="98"/>
      <c r="C210" s="98">
        <f t="shared" si="0"/>
        <v>0</v>
      </c>
      <c r="D210" s="98">
        <f t="shared" si="1"/>
        <v>0</v>
      </c>
    </row>
    <row r="211" spans="1:4" x14ac:dyDescent="0.25">
      <c r="A211" s="50" t="s">
        <v>67</v>
      </c>
      <c r="B211" s="98">
        <f>SUM(B209:B210)</f>
        <v>0</v>
      </c>
      <c r="C211" s="98">
        <f>SUM(C209:C210)</f>
        <v>0</v>
      </c>
      <c r="D211" s="98">
        <f>SUM(D209:D210)</f>
        <v>0</v>
      </c>
    </row>
    <row r="212" spans="1:4" x14ac:dyDescent="0.25">
      <c r="A212" s="50" t="s">
        <v>41</v>
      </c>
      <c r="B212" s="98"/>
      <c r="C212" s="98">
        <f t="shared" si="0"/>
        <v>0</v>
      </c>
      <c r="D212" s="98">
        <f t="shared" si="1"/>
        <v>0</v>
      </c>
    </row>
    <row r="213" spans="1:4" x14ac:dyDescent="0.25">
      <c r="A213" s="50" t="s">
        <v>42</v>
      </c>
      <c r="B213" s="98"/>
      <c r="C213" s="98">
        <f t="shared" si="0"/>
        <v>0</v>
      </c>
      <c r="D213" s="98">
        <f t="shared" si="1"/>
        <v>0</v>
      </c>
    </row>
    <row r="214" spans="1:4" x14ac:dyDescent="0.25">
      <c r="A214" s="50" t="s">
        <v>43</v>
      </c>
      <c r="B214" s="98"/>
      <c r="C214" s="98">
        <f t="shared" si="0"/>
        <v>0</v>
      </c>
      <c r="D214" s="98">
        <f t="shared" si="1"/>
        <v>0</v>
      </c>
    </row>
    <row r="215" spans="1:4" x14ac:dyDescent="0.25">
      <c r="A215" s="50" t="s">
        <v>44</v>
      </c>
      <c r="B215" s="98"/>
      <c r="C215" s="98">
        <f t="shared" si="0"/>
        <v>0</v>
      </c>
      <c r="D215" s="98">
        <f t="shared" si="1"/>
        <v>0</v>
      </c>
    </row>
    <row r="216" spans="1:4" x14ac:dyDescent="0.25">
      <c r="A216" s="50" t="s">
        <v>45</v>
      </c>
      <c r="B216" s="98"/>
      <c r="C216" s="98">
        <f t="shared" si="0"/>
        <v>0</v>
      </c>
      <c r="D216" s="98">
        <f t="shared" si="1"/>
        <v>0</v>
      </c>
    </row>
    <row r="217" spans="1:4" x14ac:dyDescent="0.25">
      <c r="A217" s="50" t="s">
        <v>46</v>
      </c>
      <c r="B217" s="98"/>
      <c r="C217" s="98">
        <f t="shared" si="0"/>
        <v>0</v>
      </c>
      <c r="D217" s="98">
        <f t="shared" si="1"/>
        <v>0</v>
      </c>
    </row>
    <row r="218" spans="1:4" x14ac:dyDescent="0.25">
      <c r="A218" s="50" t="s">
        <v>74</v>
      </c>
      <c r="B218" s="98"/>
      <c r="C218" s="98">
        <f t="shared" si="0"/>
        <v>0</v>
      </c>
      <c r="D218" s="98">
        <f t="shared" si="1"/>
        <v>0</v>
      </c>
    </row>
    <row r="219" spans="1:4" x14ac:dyDescent="0.25">
      <c r="A219" s="50" t="s">
        <v>75</v>
      </c>
      <c r="B219" s="98"/>
      <c r="C219" s="98">
        <f t="shared" si="0"/>
        <v>0</v>
      </c>
      <c r="D219" s="98">
        <f t="shared" si="1"/>
        <v>0</v>
      </c>
    </row>
    <row r="220" spans="1:4" x14ac:dyDescent="0.25">
      <c r="A220" s="50" t="s">
        <v>161</v>
      </c>
      <c r="B220" s="98"/>
      <c r="C220" s="98">
        <f t="shared" si="0"/>
        <v>0</v>
      </c>
      <c r="D220" s="98">
        <f t="shared" si="1"/>
        <v>0</v>
      </c>
    </row>
    <row r="221" spans="1:4" ht="15.75" thickBot="1" x14ac:dyDescent="0.3">
      <c r="A221" s="50" t="s">
        <v>163</v>
      </c>
      <c r="B221" s="99">
        <f>SUM(B218:B220)</f>
        <v>0</v>
      </c>
      <c r="C221" s="99">
        <f>SUM(C218:C220)</f>
        <v>0</v>
      </c>
      <c r="D221" s="100">
        <f>SUM(D218:D220)</f>
        <v>0</v>
      </c>
    </row>
    <row r="222" spans="1:4" ht="30.75" thickBot="1" x14ac:dyDescent="0.3">
      <c r="A222" s="101" t="s">
        <v>162</v>
      </c>
      <c r="B222" s="102">
        <f>SUM(B208,B208:B210,B212,B212:B220)</f>
        <v>0</v>
      </c>
      <c r="C222" s="103">
        <f>SUM(C208,C209,C210,C212,C212:C220)</f>
        <v>0</v>
      </c>
      <c r="D222" s="104">
        <f>SUM(B222:C222,D208,D209,D210,D212:D220)</f>
        <v>0</v>
      </c>
    </row>
    <row r="224" spans="1:4" x14ac:dyDescent="0.25">
      <c r="A224" s="42" t="s">
        <v>140</v>
      </c>
      <c r="B224" s="42" t="s">
        <v>47</v>
      </c>
      <c r="D224" s="42" t="s">
        <v>48</v>
      </c>
    </row>
  </sheetData>
  <pageMargins left="0.7" right="0.7" top="0.75" bottom="0.75" header="0.3" footer="0.3"/>
  <pageSetup paperSize="9" scale="66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228"/>
  <sheetViews>
    <sheetView zoomScale="115" zoomScaleNormal="115" workbookViewId="0">
      <selection activeCell="I99" sqref="I99"/>
    </sheetView>
  </sheetViews>
  <sheetFormatPr defaultRowHeight="15" x14ac:dyDescent="0.25"/>
  <cols>
    <col min="1" max="1" width="39.42578125" customWidth="1"/>
    <col min="2" max="2" width="19.28515625" customWidth="1"/>
    <col min="3" max="3" width="15.7109375" customWidth="1"/>
    <col min="4" max="4" width="17.140625" customWidth="1"/>
    <col min="5" max="5" width="9.5703125" customWidth="1"/>
    <col min="6" max="6" width="18.85546875" customWidth="1"/>
    <col min="7" max="7" width="17.7109375" customWidth="1"/>
    <col min="8" max="8" width="10.5703125" customWidth="1"/>
    <col min="10" max="10" width="11.5703125" customWidth="1"/>
    <col min="11" max="11" width="15.28515625" customWidth="1"/>
    <col min="12" max="12" width="14.28515625" customWidth="1"/>
    <col min="13" max="13" width="12.7109375" bestFit="1" customWidth="1"/>
  </cols>
  <sheetData>
    <row r="1" spans="1:13" x14ac:dyDescent="0.25">
      <c r="A1" s="34"/>
    </row>
    <row r="2" spans="1:13" ht="18.75" x14ac:dyDescent="0.3">
      <c r="A2" s="9" t="s">
        <v>165</v>
      </c>
    </row>
    <row r="3" spans="1:13" x14ac:dyDescent="0.25">
      <c r="A3" s="11" t="s">
        <v>58</v>
      </c>
    </row>
    <row r="4" spans="1:13" ht="15.75" x14ac:dyDescent="0.25">
      <c r="A4" s="8" t="s">
        <v>2</v>
      </c>
      <c r="B4" s="10"/>
      <c r="C4" s="10"/>
    </row>
    <row r="5" spans="1:13" ht="15.75" x14ac:dyDescent="0.25">
      <c r="A5" s="43" t="s">
        <v>14</v>
      </c>
      <c r="B5" s="44"/>
      <c r="C5" s="44"/>
      <c r="D5" s="45"/>
      <c r="E5" s="45"/>
      <c r="F5" s="45"/>
      <c r="G5" s="45"/>
    </row>
    <row r="6" spans="1:13" x14ac:dyDescent="0.25">
      <c r="A6" s="46" t="s">
        <v>71</v>
      </c>
      <c r="B6" s="57"/>
      <c r="C6" s="45"/>
      <c r="D6" s="45"/>
      <c r="E6" s="45"/>
      <c r="F6" s="45"/>
      <c r="G6" s="45"/>
    </row>
    <row r="7" spans="1:13" x14ac:dyDescent="0.25">
      <c r="A7" s="45"/>
      <c r="B7" s="47">
        <v>1</v>
      </c>
      <c r="C7" s="47">
        <v>3</v>
      </c>
      <c r="D7" s="47">
        <v>4</v>
      </c>
      <c r="E7" s="47">
        <v>5</v>
      </c>
      <c r="F7" s="47">
        <v>6</v>
      </c>
      <c r="G7" s="47">
        <v>7</v>
      </c>
      <c r="H7" s="4">
        <v>8</v>
      </c>
      <c r="I7" s="4">
        <v>10</v>
      </c>
      <c r="J7" s="4">
        <v>11</v>
      </c>
      <c r="K7" s="4">
        <v>12</v>
      </c>
      <c r="L7" s="4">
        <v>13</v>
      </c>
      <c r="M7" s="5"/>
    </row>
    <row r="8" spans="1:13" ht="60" x14ac:dyDescent="0.25">
      <c r="A8" s="48" t="s">
        <v>0</v>
      </c>
      <c r="B8" s="49" t="s">
        <v>10</v>
      </c>
      <c r="C8" s="49" t="s">
        <v>51</v>
      </c>
      <c r="D8" s="49" t="s">
        <v>1</v>
      </c>
      <c r="E8" s="49" t="s">
        <v>4</v>
      </c>
      <c r="F8" s="49" t="s">
        <v>3</v>
      </c>
      <c r="G8" s="49" t="s">
        <v>5</v>
      </c>
      <c r="H8" s="13" t="s">
        <v>82</v>
      </c>
      <c r="I8" s="13" t="s">
        <v>6</v>
      </c>
      <c r="J8" s="13" t="s">
        <v>7</v>
      </c>
      <c r="K8" s="13" t="s">
        <v>8</v>
      </c>
      <c r="L8" s="13" t="s">
        <v>9</v>
      </c>
    </row>
    <row r="9" spans="1:13" x14ac:dyDescent="0.25">
      <c r="A9" s="50" t="s">
        <v>150</v>
      </c>
      <c r="B9" s="49">
        <v>6</v>
      </c>
      <c r="C9" s="50">
        <v>0</v>
      </c>
      <c r="D9" s="51">
        <v>6</v>
      </c>
      <c r="E9" s="52">
        <v>0.30902777777777779</v>
      </c>
      <c r="F9" s="53">
        <v>0.58333333333333337</v>
      </c>
      <c r="G9" s="54">
        <v>7.4</v>
      </c>
      <c r="H9" s="17"/>
      <c r="I9" s="18"/>
      <c r="J9" s="18"/>
      <c r="K9" s="18"/>
      <c r="L9" s="19"/>
    </row>
    <row r="10" spans="1:13" x14ac:dyDescent="0.25">
      <c r="A10" s="50" t="s">
        <v>87</v>
      </c>
      <c r="B10" s="50"/>
      <c r="C10" s="50"/>
      <c r="D10" s="50"/>
      <c r="E10" s="51"/>
      <c r="F10" s="51"/>
      <c r="G10" s="54"/>
      <c r="H10" s="20"/>
      <c r="L10" s="21"/>
    </row>
    <row r="11" spans="1:13" x14ac:dyDescent="0.25">
      <c r="A11" s="50" t="s">
        <v>88</v>
      </c>
      <c r="B11" s="50"/>
      <c r="C11" s="50"/>
      <c r="D11" s="50"/>
      <c r="E11" s="51"/>
      <c r="F11" s="51"/>
      <c r="G11" s="54"/>
      <c r="H11" s="20"/>
      <c r="L11" s="21"/>
    </row>
    <row r="12" spans="1:13" x14ac:dyDescent="0.25">
      <c r="A12" s="50" t="s">
        <v>89</v>
      </c>
      <c r="B12" s="50"/>
      <c r="C12" s="50"/>
      <c r="D12" s="50"/>
      <c r="E12" s="51"/>
      <c r="F12" s="51"/>
      <c r="G12" s="54"/>
      <c r="H12" s="20"/>
      <c r="L12" s="21"/>
    </row>
    <row r="13" spans="1:13" x14ac:dyDescent="0.25">
      <c r="A13" s="50"/>
      <c r="B13" s="50"/>
      <c r="C13" s="50"/>
      <c r="D13" s="50"/>
      <c r="E13" s="51"/>
      <c r="F13" s="51"/>
      <c r="G13" s="54"/>
      <c r="H13" s="20"/>
      <c r="L13" s="21"/>
    </row>
    <row r="14" spans="1:13" x14ac:dyDescent="0.25">
      <c r="A14" s="51" t="s">
        <v>151</v>
      </c>
      <c r="B14" s="50">
        <v>18</v>
      </c>
      <c r="C14" s="50">
        <v>2</v>
      </c>
      <c r="D14" s="50">
        <v>20</v>
      </c>
      <c r="E14" s="52">
        <v>0.28819444444444448</v>
      </c>
      <c r="F14" s="52">
        <v>0.58333333333333337</v>
      </c>
      <c r="G14" s="55">
        <v>17.8</v>
      </c>
      <c r="H14" s="20"/>
      <c r="L14" s="21"/>
    </row>
    <row r="15" spans="1:13" x14ac:dyDescent="0.25">
      <c r="A15" s="51" t="s">
        <v>90</v>
      </c>
      <c r="B15" s="50"/>
      <c r="C15" s="50"/>
      <c r="D15" s="50"/>
      <c r="E15" s="50"/>
      <c r="F15" s="50"/>
      <c r="G15" s="54"/>
      <c r="H15" s="20"/>
      <c r="L15" s="21"/>
    </row>
    <row r="16" spans="1:13" x14ac:dyDescent="0.25">
      <c r="A16" s="51"/>
      <c r="B16" s="50"/>
      <c r="C16" s="50"/>
      <c r="D16" s="50"/>
      <c r="E16" s="50"/>
      <c r="F16" s="50"/>
      <c r="G16" s="54"/>
      <c r="H16" s="20"/>
      <c r="L16" s="21"/>
    </row>
    <row r="17" spans="1:13" ht="15.75" thickBot="1" x14ac:dyDescent="0.3">
      <c r="A17" s="51"/>
      <c r="B17" s="50"/>
      <c r="C17" s="50"/>
      <c r="D17" s="50"/>
      <c r="E17" s="50"/>
      <c r="F17" s="50"/>
      <c r="G17" s="54"/>
      <c r="H17" s="20"/>
      <c r="L17" s="21"/>
    </row>
    <row r="18" spans="1:13" ht="15.75" thickBot="1" x14ac:dyDescent="0.3">
      <c r="A18" s="56" t="s">
        <v>11</v>
      </c>
      <c r="B18" s="56">
        <f>SUM(B9:B17)</f>
        <v>24</v>
      </c>
      <c r="C18" s="56">
        <f>SUM(C9:C17)</f>
        <v>2</v>
      </c>
      <c r="D18" s="56">
        <f>SUM(D9:D17)</f>
        <v>26</v>
      </c>
      <c r="E18" s="50"/>
      <c r="F18" s="50"/>
      <c r="G18" s="56">
        <f>SUM(G9:G17)</f>
        <v>25.200000000000003</v>
      </c>
      <c r="H18" s="37">
        <v>190</v>
      </c>
      <c r="I18" s="33"/>
      <c r="J18" s="32">
        <f>G18*I18</f>
        <v>0</v>
      </c>
      <c r="K18" s="30">
        <f>H18*J18</f>
        <v>0</v>
      </c>
      <c r="L18" s="30">
        <f>K18*109.5%</f>
        <v>0</v>
      </c>
    </row>
    <row r="19" spans="1:13" x14ac:dyDescent="0.25">
      <c r="A19" s="35"/>
      <c r="B19" s="35"/>
      <c r="C19" s="11"/>
      <c r="D19" s="11"/>
      <c r="G19" s="11"/>
      <c r="L19" s="14"/>
      <c r="M19" s="14"/>
    </row>
    <row r="20" spans="1:13" x14ac:dyDescent="0.25">
      <c r="A20" s="35"/>
      <c r="B20" s="11"/>
      <c r="C20" s="11"/>
      <c r="D20" s="11"/>
      <c r="G20" s="11"/>
    </row>
    <row r="22" spans="1:13" ht="15.75" x14ac:dyDescent="0.25">
      <c r="A22" s="8" t="s">
        <v>12</v>
      </c>
    </row>
    <row r="23" spans="1:13" ht="15.75" x14ac:dyDescent="0.25">
      <c r="A23" s="43" t="s">
        <v>13</v>
      </c>
      <c r="B23" s="45"/>
      <c r="C23" s="45"/>
      <c r="D23" s="45"/>
      <c r="E23" s="45"/>
      <c r="F23" s="45"/>
      <c r="G23" s="45"/>
    </row>
    <row r="24" spans="1:13" x14ac:dyDescent="0.25">
      <c r="A24" s="57" t="s">
        <v>68</v>
      </c>
      <c r="B24" s="57"/>
      <c r="C24" s="45"/>
      <c r="D24" s="45"/>
      <c r="E24" s="45"/>
      <c r="F24" s="45"/>
      <c r="G24" s="45"/>
    </row>
    <row r="25" spans="1:13" x14ac:dyDescent="0.25">
      <c r="A25" s="47">
        <v>1</v>
      </c>
      <c r="B25" s="47">
        <v>2</v>
      </c>
      <c r="C25" s="47">
        <v>3</v>
      </c>
      <c r="D25" s="47">
        <v>4</v>
      </c>
      <c r="E25" s="47">
        <v>5</v>
      </c>
      <c r="F25" s="47">
        <v>6</v>
      </c>
      <c r="G25" s="47">
        <v>7</v>
      </c>
      <c r="H25" s="4">
        <v>8</v>
      </c>
      <c r="I25" s="4">
        <v>10</v>
      </c>
      <c r="J25" s="4">
        <v>11</v>
      </c>
      <c r="K25" s="4">
        <v>12</v>
      </c>
      <c r="L25" s="4">
        <v>13</v>
      </c>
    </row>
    <row r="26" spans="1:13" ht="60" x14ac:dyDescent="0.25">
      <c r="A26" s="48" t="s">
        <v>0</v>
      </c>
      <c r="B26" s="49" t="s">
        <v>10</v>
      </c>
      <c r="C26" s="49" t="s">
        <v>51</v>
      </c>
      <c r="D26" s="49" t="s">
        <v>1</v>
      </c>
      <c r="E26" s="49" t="s">
        <v>4</v>
      </c>
      <c r="F26" s="49" t="s">
        <v>3</v>
      </c>
      <c r="G26" s="49" t="s">
        <v>5</v>
      </c>
      <c r="H26" s="13" t="s">
        <v>82</v>
      </c>
      <c r="I26" s="13" t="s">
        <v>6</v>
      </c>
      <c r="J26" s="13" t="s">
        <v>7</v>
      </c>
      <c r="K26" s="13" t="s">
        <v>8</v>
      </c>
      <c r="L26" s="13" t="s">
        <v>9</v>
      </c>
    </row>
    <row r="27" spans="1:13" x14ac:dyDescent="0.25">
      <c r="A27" s="50" t="s">
        <v>152</v>
      </c>
      <c r="B27" s="49">
        <v>53</v>
      </c>
      <c r="C27" s="50"/>
      <c r="D27" s="50">
        <v>53</v>
      </c>
      <c r="E27" s="58">
        <v>0.30208333333333331</v>
      </c>
      <c r="F27" s="59" t="s">
        <v>109</v>
      </c>
      <c r="G27" s="54">
        <v>36.799999999999997</v>
      </c>
      <c r="H27" s="17"/>
      <c r="I27" s="18"/>
      <c r="J27" s="18"/>
      <c r="K27" s="18"/>
      <c r="L27" s="19"/>
    </row>
    <row r="28" spans="1:13" x14ac:dyDescent="0.25">
      <c r="A28" s="50" t="s">
        <v>108</v>
      </c>
      <c r="B28" s="49"/>
      <c r="C28" s="50"/>
      <c r="D28" s="50"/>
      <c r="E28" s="58"/>
      <c r="F28" s="59"/>
      <c r="G28" s="54"/>
      <c r="H28" s="20"/>
      <c r="L28" s="21"/>
    </row>
    <row r="29" spans="1:13" ht="15.75" thickBot="1" x14ac:dyDescent="0.3">
      <c r="A29" s="50"/>
      <c r="B29" s="50"/>
      <c r="C29" s="50"/>
      <c r="D29" s="50"/>
      <c r="E29" s="58"/>
      <c r="F29" s="58"/>
      <c r="G29" s="54"/>
      <c r="H29" s="20"/>
      <c r="L29" s="21"/>
    </row>
    <row r="30" spans="1:13" ht="15.75" thickBot="1" x14ac:dyDescent="0.3">
      <c r="A30" s="56" t="s">
        <v>11</v>
      </c>
      <c r="B30" s="56">
        <f>B27</f>
        <v>53</v>
      </c>
      <c r="C30" s="56">
        <f>SUM(C27:C29)</f>
        <v>0</v>
      </c>
      <c r="D30" s="56">
        <f>D27</f>
        <v>53</v>
      </c>
      <c r="E30" s="50"/>
      <c r="F30" s="50"/>
      <c r="G30" s="117">
        <f>SUM(G27:G29)</f>
        <v>36.799999999999997</v>
      </c>
      <c r="H30" s="38">
        <v>190</v>
      </c>
      <c r="I30" s="33"/>
      <c r="J30" s="28">
        <f>G30*I30</f>
        <v>0</v>
      </c>
      <c r="K30" s="29">
        <f>H30*J30</f>
        <v>0</v>
      </c>
      <c r="L30" s="29">
        <f>K30*109.5%</f>
        <v>0</v>
      </c>
    </row>
    <row r="32" spans="1:13" x14ac:dyDescent="0.25">
      <c r="A32" s="57" t="s">
        <v>69</v>
      </c>
      <c r="B32" s="45"/>
      <c r="C32" s="45"/>
      <c r="D32" s="45"/>
      <c r="E32" s="45"/>
      <c r="F32" s="45"/>
      <c r="G32" s="45"/>
    </row>
    <row r="33" spans="1:12" x14ac:dyDescent="0.25">
      <c r="A33" s="47">
        <v>1</v>
      </c>
      <c r="B33" s="47">
        <v>2</v>
      </c>
      <c r="C33" s="47">
        <v>3</v>
      </c>
      <c r="D33" s="47">
        <v>4</v>
      </c>
      <c r="E33" s="47">
        <v>5</v>
      </c>
      <c r="F33" s="47">
        <v>6</v>
      </c>
      <c r="G33" s="47">
        <v>7</v>
      </c>
      <c r="H33" s="4">
        <v>8</v>
      </c>
      <c r="I33" s="4">
        <v>10</v>
      </c>
      <c r="J33" s="4">
        <v>11</v>
      </c>
      <c r="K33" s="4">
        <v>12</v>
      </c>
      <c r="L33" s="4">
        <v>13</v>
      </c>
    </row>
    <row r="34" spans="1:12" ht="60" x14ac:dyDescent="0.25">
      <c r="A34" s="48" t="s">
        <v>0</v>
      </c>
      <c r="B34" s="49" t="s">
        <v>10</v>
      </c>
      <c r="C34" s="49" t="s">
        <v>51</v>
      </c>
      <c r="D34" s="49" t="s">
        <v>1</v>
      </c>
      <c r="E34" s="49" t="s">
        <v>4</v>
      </c>
      <c r="F34" s="49" t="s">
        <v>3</v>
      </c>
      <c r="G34" s="49" t="s">
        <v>5</v>
      </c>
      <c r="H34" s="13" t="s">
        <v>82</v>
      </c>
      <c r="I34" s="13" t="s">
        <v>6</v>
      </c>
      <c r="J34" s="13" t="s">
        <v>7</v>
      </c>
      <c r="K34" s="13" t="s">
        <v>8</v>
      </c>
      <c r="L34" s="13" t="s">
        <v>9</v>
      </c>
    </row>
    <row r="35" spans="1:12" x14ac:dyDescent="0.25">
      <c r="A35" s="50" t="s">
        <v>153</v>
      </c>
      <c r="B35" s="49">
        <v>37</v>
      </c>
      <c r="C35" s="50">
        <v>0</v>
      </c>
      <c r="D35" s="50">
        <v>37</v>
      </c>
      <c r="E35" s="58">
        <v>0.30208333333333331</v>
      </c>
      <c r="F35" s="59" t="s">
        <v>110</v>
      </c>
      <c r="G35" s="54">
        <v>27.2</v>
      </c>
      <c r="H35" s="17"/>
      <c r="I35" s="18"/>
      <c r="J35" s="18"/>
      <c r="K35" s="18"/>
      <c r="L35" s="19"/>
    </row>
    <row r="36" spans="1:12" x14ac:dyDescent="0.25">
      <c r="A36" s="50" t="s">
        <v>142</v>
      </c>
      <c r="B36" s="49"/>
      <c r="C36" s="50"/>
      <c r="D36" s="50"/>
      <c r="E36" s="58"/>
      <c r="F36" s="59"/>
      <c r="G36" s="54"/>
      <c r="H36" s="20"/>
      <c r="L36" s="21"/>
    </row>
    <row r="37" spans="1:12" ht="15.75" thickBot="1" x14ac:dyDescent="0.3">
      <c r="A37" s="50"/>
      <c r="B37" s="50"/>
      <c r="C37" s="50"/>
      <c r="D37" s="50"/>
      <c r="E37" s="58"/>
      <c r="F37" s="58"/>
      <c r="G37" s="54"/>
      <c r="H37" s="20"/>
      <c r="L37" s="21"/>
    </row>
    <row r="38" spans="1:12" ht="15.75" thickBot="1" x14ac:dyDescent="0.3">
      <c r="A38" s="56" t="s">
        <v>11</v>
      </c>
      <c r="B38" s="56">
        <f>B35+B27</f>
        <v>90</v>
      </c>
      <c r="C38" s="56">
        <f>C35</f>
        <v>0</v>
      </c>
      <c r="D38" s="56">
        <f>D35+D27</f>
        <v>90</v>
      </c>
      <c r="E38" s="50"/>
      <c r="F38" s="50"/>
      <c r="G38" s="56">
        <f>SUM(G35+G30)</f>
        <v>64</v>
      </c>
      <c r="H38" s="24">
        <v>190</v>
      </c>
      <c r="I38" s="33"/>
      <c r="J38" s="28">
        <f>G38*I38</f>
        <v>0</v>
      </c>
      <c r="K38" s="29">
        <f>H38*J38</f>
        <v>0</v>
      </c>
      <c r="L38" s="29">
        <f>K38*109.5%</f>
        <v>0</v>
      </c>
    </row>
    <row r="39" spans="1:12" x14ac:dyDescent="0.25">
      <c r="A39" s="60"/>
      <c r="B39" s="45"/>
      <c r="C39" s="45"/>
      <c r="D39" s="45"/>
      <c r="E39" s="45"/>
      <c r="F39" s="45"/>
      <c r="G39" s="45"/>
    </row>
    <row r="40" spans="1:12" s="42" customFormat="1" x14ac:dyDescent="0.25">
      <c r="A40" s="116"/>
      <c r="B40" s="45"/>
      <c r="C40" s="45"/>
      <c r="D40" s="45"/>
      <c r="E40" s="45"/>
      <c r="F40" s="45"/>
      <c r="G40" s="45"/>
    </row>
    <row r="42" spans="1:12" ht="15.75" x14ac:dyDescent="0.25">
      <c r="A42" s="8" t="s">
        <v>55</v>
      </c>
    </row>
    <row r="43" spans="1:12" ht="15.75" x14ac:dyDescent="0.25">
      <c r="A43" s="43" t="s">
        <v>15</v>
      </c>
      <c r="B43" s="45"/>
      <c r="C43" s="45"/>
      <c r="D43" s="45"/>
      <c r="E43" s="45"/>
      <c r="F43" s="45"/>
      <c r="G43" s="45"/>
    </row>
    <row r="44" spans="1:12" x14ac:dyDescent="0.25">
      <c r="A44" s="45" t="s">
        <v>169</v>
      </c>
      <c r="B44" s="45"/>
      <c r="C44" s="45"/>
      <c r="D44" s="45"/>
      <c r="E44" s="45"/>
      <c r="F44" s="45"/>
      <c r="G44" s="45"/>
    </row>
    <row r="45" spans="1:12" x14ac:dyDescent="0.25">
      <c r="A45" s="47">
        <v>1</v>
      </c>
      <c r="B45" s="47">
        <v>2</v>
      </c>
      <c r="C45" s="47">
        <v>3</v>
      </c>
      <c r="D45" s="47">
        <v>4</v>
      </c>
      <c r="E45" s="47">
        <v>5</v>
      </c>
      <c r="F45" s="47">
        <v>6</v>
      </c>
      <c r="G45" s="47">
        <v>7</v>
      </c>
      <c r="H45" s="4">
        <v>8</v>
      </c>
      <c r="I45" s="4">
        <v>10</v>
      </c>
      <c r="J45" s="4">
        <v>11</v>
      </c>
      <c r="K45" s="4">
        <v>12</v>
      </c>
      <c r="L45" s="4">
        <v>13</v>
      </c>
    </row>
    <row r="46" spans="1:12" ht="60" x14ac:dyDescent="0.25">
      <c r="A46" s="48" t="s">
        <v>0</v>
      </c>
      <c r="B46" s="49" t="s">
        <v>10</v>
      </c>
      <c r="C46" s="49" t="s">
        <v>51</v>
      </c>
      <c r="D46" s="49" t="s">
        <v>1</v>
      </c>
      <c r="E46" s="49" t="s">
        <v>4</v>
      </c>
      <c r="F46" s="49" t="s">
        <v>3</v>
      </c>
      <c r="G46" s="49" t="s">
        <v>5</v>
      </c>
      <c r="H46" s="13" t="s">
        <v>82</v>
      </c>
      <c r="I46" s="13" t="s">
        <v>6</v>
      </c>
      <c r="J46" s="13" t="s">
        <v>7</v>
      </c>
      <c r="K46" s="13" t="s">
        <v>8</v>
      </c>
      <c r="L46" s="13" t="s">
        <v>9</v>
      </c>
    </row>
    <row r="47" spans="1:12" x14ac:dyDescent="0.25">
      <c r="A47" s="50" t="s">
        <v>19</v>
      </c>
      <c r="B47" s="49">
        <v>29</v>
      </c>
      <c r="C47" s="50"/>
      <c r="D47" s="50">
        <f>B47</f>
        <v>29</v>
      </c>
      <c r="E47" s="58">
        <v>0.30624999999999997</v>
      </c>
      <c r="F47" s="59">
        <v>0.57638888888888895</v>
      </c>
      <c r="G47" s="54">
        <v>8.8000000000000007</v>
      </c>
      <c r="H47" s="17"/>
      <c r="I47" s="18"/>
      <c r="J47" s="18"/>
      <c r="K47" s="18"/>
      <c r="L47" s="19"/>
    </row>
    <row r="48" spans="1:12" x14ac:dyDescent="0.25">
      <c r="A48" s="50" t="s">
        <v>16</v>
      </c>
      <c r="B48" s="50"/>
      <c r="C48" s="50"/>
      <c r="D48" s="50"/>
      <c r="E48" s="58"/>
      <c r="F48" s="61"/>
      <c r="G48" s="54"/>
      <c r="H48" s="20"/>
      <c r="L48" s="21"/>
    </row>
    <row r="49" spans="1:12" x14ac:dyDescent="0.25">
      <c r="A49" s="50"/>
      <c r="B49" s="50"/>
      <c r="C49" s="50"/>
      <c r="D49" s="50"/>
      <c r="E49" s="58"/>
      <c r="F49" s="58"/>
      <c r="G49" s="54"/>
      <c r="H49" s="20"/>
      <c r="L49" s="21"/>
    </row>
    <row r="50" spans="1:12" x14ac:dyDescent="0.25">
      <c r="A50" s="50" t="s">
        <v>91</v>
      </c>
      <c r="B50" s="50">
        <v>43</v>
      </c>
      <c r="C50" s="50"/>
      <c r="D50" s="50">
        <f>B50</f>
        <v>43</v>
      </c>
      <c r="E50" s="58">
        <v>0.28958333333333336</v>
      </c>
      <c r="F50" s="58"/>
      <c r="G50" s="54">
        <v>14.4</v>
      </c>
      <c r="H50" s="20"/>
      <c r="L50" s="21"/>
    </row>
    <row r="51" spans="1:12" x14ac:dyDescent="0.25">
      <c r="A51" s="50" t="s">
        <v>17</v>
      </c>
      <c r="B51" s="50"/>
      <c r="C51" s="50"/>
      <c r="D51" s="50"/>
      <c r="E51" s="58"/>
      <c r="F51" s="58"/>
      <c r="G51" s="54"/>
      <c r="H51" s="20"/>
      <c r="L51" s="21"/>
    </row>
    <row r="52" spans="1:12" x14ac:dyDescent="0.25">
      <c r="A52" s="50" t="s">
        <v>18</v>
      </c>
      <c r="B52" s="50"/>
      <c r="C52" s="50"/>
      <c r="D52" s="50"/>
      <c r="E52" s="58"/>
      <c r="F52" s="58"/>
      <c r="G52" s="54"/>
      <c r="H52" s="20"/>
      <c r="L52" s="21"/>
    </row>
    <row r="53" spans="1:12" x14ac:dyDescent="0.25">
      <c r="A53" s="50" t="s">
        <v>167</v>
      </c>
      <c r="B53" s="50"/>
      <c r="C53" s="50"/>
      <c r="D53" s="50"/>
      <c r="E53" s="50"/>
      <c r="F53" s="50"/>
      <c r="G53" s="54"/>
      <c r="H53" s="20"/>
      <c r="L53" s="21"/>
    </row>
    <row r="54" spans="1:12" x14ac:dyDescent="0.25">
      <c r="A54" s="50"/>
      <c r="B54" s="50"/>
      <c r="C54" s="50"/>
      <c r="D54" s="50"/>
      <c r="E54" s="50"/>
      <c r="F54" s="62"/>
      <c r="G54" s="54"/>
      <c r="H54" s="20"/>
      <c r="L54" s="21"/>
    </row>
    <row r="55" spans="1:12" x14ac:dyDescent="0.25">
      <c r="A55" s="50" t="s">
        <v>92</v>
      </c>
      <c r="B55" s="50">
        <v>65</v>
      </c>
      <c r="C55" s="50"/>
      <c r="D55" s="50">
        <f>B55+C55</f>
        <v>65</v>
      </c>
      <c r="E55" s="50"/>
      <c r="F55" s="58">
        <v>0.54513888888888895</v>
      </c>
      <c r="G55" s="54">
        <v>37.799999999999997</v>
      </c>
      <c r="H55" s="20"/>
      <c r="L55" s="21"/>
    </row>
    <row r="56" spans="1:12" x14ac:dyDescent="0.25">
      <c r="A56" s="50" t="s">
        <v>93</v>
      </c>
      <c r="B56" s="50"/>
      <c r="C56" s="50"/>
      <c r="D56" s="50"/>
      <c r="E56" s="50"/>
      <c r="F56" s="58">
        <v>0.61111111111111105</v>
      </c>
      <c r="G56" s="54"/>
      <c r="H56" s="16"/>
      <c r="J56" s="22"/>
      <c r="K56" s="22"/>
      <c r="L56" s="23"/>
    </row>
    <row r="57" spans="1:12" s="42" customFormat="1" ht="15.75" thickBot="1" x14ac:dyDescent="0.3">
      <c r="A57" s="50" t="s">
        <v>168</v>
      </c>
      <c r="B57" s="50"/>
      <c r="C57" s="50"/>
      <c r="D57" s="50"/>
      <c r="E57" s="50"/>
      <c r="F57" s="58"/>
      <c r="G57" s="54"/>
      <c r="H57" s="16"/>
      <c r="J57" s="22"/>
      <c r="K57" s="22"/>
      <c r="L57" s="23"/>
    </row>
    <row r="58" spans="1:12" ht="15.75" thickBot="1" x14ac:dyDescent="0.3">
      <c r="A58" s="56" t="s">
        <v>11</v>
      </c>
      <c r="B58" s="56">
        <v>94</v>
      </c>
      <c r="C58" s="56"/>
      <c r="D58" s="56">
        <v>94</v>
      </c>
      <c r="E58" s="50"/>
      <c r="F58" s="50"/>
      <c r="G58" s="56">
        <f>SUM(G47+G50+G55)</f>
        <v>61</v>
      </c>
      <c r="H58" s="24">
        <v>190</v>
      </c>
      <c r="I58" s="33"/>
      <c r="J58" s="28">
        <f>G58*I58</f>
        <v>0</v>
      </c>
      <c r="K58" s="29">
        <f>H58*J58</f>
        <v>0</v>
      </c>
      <c r="L58" s="29">
        <f>K58*109.5%</f>
        <v>0</v>
      </c>
    </row>
    <row r="59" spans="1:12" x14ac:dyDescent="0.25">
      <c r="A59" s="12"/>
    </row>
    <row r="60" spans="1:12" s="42" customFormat="1" x14ac:dyDescent="0.25">
      <c r="A60" s="92"/>
    </row>
    <row r="62" spans="1:12" ht="15.75" x14ac:dyDescent="0.25">
      <c r="A62" s="8" t="s">
        <v>20</v>
      </c>
    </row>
    <row r="63" spans="1:12" ht="15.75" x14ac:dyDescent="0.25">
      <c r="A63" s="43" t="s">
        <v>50</v>
      </c>
      <c r="B63" s="45"/>
      <c r="C63" s="45"/>
      <c r="D63" s="45"/>
      <c r="E63" s="45"/>
      <c r="F63" s="45"/>
      <c r="G63" s="45"/>
    </row>
    <row r="64" spans="1:12" x14ac:dyDescent="0.25">
      <c r="A64" s="45" t="s">
        <v>30</v>
      </c>
      <c r="B64" s="45"/>
      <c r="C64" s="45"/>
      <c r="D64" s="45"/>
      <c r="E64" s="45"/>
      <c r="F64" s="45"/>
      <c r="G64" s="45"/>
    </row>
    <row r="65" spans="1:12" x14ac:dyDescent="0.25">
      <c r="A65" s="47">
        <v>1</v>
      </c>
      <c r="B65" s="47">
        <v>2</v>
      </c>
      <c r="C65" s="47">
        <v>3</v>
      </c>
      <c r="D65" s="47">
        <v>4</v>
      </c>
      <c r="E65" s="47">
        <v>5</v>
      </c>
      <c r="F65" s="47">
        <v>6</v>
      </c>
      <c r="G65" s="47">
        <v>7</v>
      </c>
      <c r="H65" s="4">
        <v>8</v>
      </c>
      <c r="I65" s="4">
        <v>10</v>
      </c>
      <c r="J65" s="4">
        <v>11</v>
      </c>
      <c r="K65" s="4">
        <v>12</v>
      </c>
      <c r="L65" s="4">
        <v>13</v>
      </c>
    </row>
    <row r="66" spans="1:12" ht="60" x14ac:dyDescent="0.25">
      <c r="A66" s="48" t="s">
        <v>0</v>
      </c>
      <c r="B66" s="49" t="s">
        <v>10</v>
      </c>
      <c r="C66" s="49" t="s">
        <v>51</v>
      </c>
      <c r="D66" s="49" t="s">
        <v>1</v>
      </c>
      <c r="E66" s="49" t="s">
        <v>4</v>
      </c>
      <c r="F66" s="49" t="s">
        <v>3</v>
      </c>
      <c r="G66" s="49" t="s">
        <v>5</v>
      </c>
      <c r="H66" s="13" t="s">
        <v>82</v>
      </c>
      <c r="I66" s="13" t="s">
        <v>6</v>
      </c>
      <c r="J66" s="13" t="s">
        <v>7</v>
      </c>
      <c r="K66" s="13" t="s">
        <v>8</v>
      </c>
      <c r="L66" s="13" t="s">
        <v>9</v>
      </c>
    </row>
    <row r="67" spans="1:12" x14ac:dyDescent="0.25">
      <c r="A67" s="50" t="s">
        <v>25</v>
      </c>
      <c r="B67" s="49">
        <v>115</v>
      </c>
      <c r="C67" s="50"/>
      <c r="D67" s="50">
        <f>B67</f>
        <v>115</v>
      </c>
      <c r="E67" s="58">
        <v>0.28472222222222221</v>
      </c>
      <c r="F67" s="59">
        <v>0.55555555555555558</v>
      </c>
      <c r="G67" s="54">
        <v>92.2</v>
      </c>
      <c r="H67" s="17"/>
      <c r="I67" s="18"/>
      <c r="J67" s="18"/>
      <c r="K67" s="18"/>
      <c r="L67" s="19"/>
    </row>
    <row r="68" spans="1:12" x14ac:dyDescent="0.25">
      <c r="A68" s="50" t="s">
        <v>21</v>
      </c>
      <c r="B68" s="50"/>
      <c r="C68" s="50"/>
      <c r="D68" s="50"/>
      <c r="E68" s="58">
        <v>0.32291666666666669</v>
      </c>
      <c r="F68" s="58">
        <v>0.61111111111111105</v>
      </c>
      <c r="G68" s="54"/>
      <c r="H68" s="20"/>
      <c r="L68" s="21"/>
    </row>
    <row r="69" spans="1:12" x14ac:dyDescent="0.25">
      <c r="A69" s="50" t="s">
        <v>22</v>
      </c>
      <c r="B69" s="50"/>
      <c r="C69" s="50"/>
      <c r="D69" s="50"/>
      <c r="E69" s="58"/>
      <c r="F69" s="58"/>
      <c r="G69" s="54"/>
      <c r="H69" s="20"/>
      <c r="L69" s="21"/>
    </row>
    <row r="70" spans="1:12" x14ac:dyDescent="0.25">
      <c r="A70" s="50" t="s">
        <v>23</v>
      </c>
      <c r="B70" s="50"/>
      <c r="C70" s="50"/>
      <c r="D70" s="50"/>
      <c r="E70" s="58"/>
      <c r="F70" s="58"/>
      <c r="G70" s="54"/>
      <c r="H70" s="20"/>
      <c r="L70" s="21"/>
    </row>
    <row r="71" spans="1:12" x14ac:dyDescent="0.25">
      <c r="A71" s="50" t="s">
        <v>24</v>
      </c>
      <c r="B71" s="50"/>
      <c r="C71" s="50"/>
      <c r="D71" s="50"/>
      <c r="E71" s="58"/>
      <c r="F71" s="58"/>
      <c r="G71" s="54"/>
      <c r="H71" s="20"/>
      <c r="L71" s="21"/>
    </row>
    <row r="72" spans="1:12" x14ac:dyDescent="0.25">
      <c r="A72" s="50" t="s">
        <v>59</v>
      </c>
      <c r="B72" s="50"/>
      <c r="C72" s="50"/>
      <c r="D72" s="50"/>
      <c r="E72" s="58"/>
      <c r="F72" s="58"/>
      <c r="G72" s="54"/>
      <c r="H72" s="20"/>
      <c r="L72" s="21"/>
    </row>
    <row r="73" spans="1:12" x14ac:dyDescent="0.25">
      <c r="A73" s="50"/>
      <c r="B73" s="50"/>
      <c r="C73" s="50"/>
      <c r="D73" s="50"/>
      <c r="E73" s="50"/>
      <c r="F73" s="50"/>
      <c r="G73" s="54"/>
      <c r="H73" s="20"/>
      <c r="L73" s="21"/>
    </row>
    <row r="74" spans="1:12" x14ac:dyDescent="0.25">
      <c r="A74" s="50" t="s">
        <v>56</v>
      </c>
      <c r="B74" s="50">
        <v>85</v>
      </c>
      <c r="C74" s="50"/>
      <c r="D74" s="50">
        <f>B74</f>
        <v>85</v>
      </c>
      <c r="E74" s="58">
        <v>0.30555555555555552</v>
      </c>
      <c r="F74" s="58">
        <v>0.55555555555555558</v>
      </c>
      <c r="G74" s="54">
        <v>64</v>
      </c>
      <c r="H74" s="20"/>
      <c r="L74" s="21"/>
    </row>
    <row r="75" spans="1:12" x14ac:dyDescent="0.25">
      <c r="A75" s="50" t="s">
        <v>60</v>
      </c>
      <c r="B75" s="50"/>
      <c r="C75" s="50"/>
      <c r="D75" s="50"/>
      <c r="E75" s="58">
        <v>0.34027777777777773</v>
      </c>
      <c r="F75" s="58">
        <v>0.61111111111111105</v>
      </c>
      <c r="G75" s="54"/>
      <c r="H75" s="20"/>
      <c r="L75" s="21"/>
    </row>
    <row r="76" spans="1:12" x14ac:dyDescent="0.25">
      <c r="A76" s="50"/>
      <c r="B76" s="50"/>
      <c r="C76" s="50"/>
      <c r="D76" s="50"/>
      <c r="E76" s="50"/>
      <c r="F76" s="58"/>
      <c r="G76" s="54"/>
      <c r="H76" s="20"/>
      <c r="L76" s="21"/>
    </row>
    <row r="77" spans="1:12" x14ac:dyDescent="0.25">
      <c r="A77" s="50" t="s">
        <v>61</v>
      </c>
      <c r="B77" s="50">
        <v>54</v>
      </c>
      <c r="C77" s="50"/>
      <c r="D77" s="50">
        <f>B77</f>
        <v>54</v>
      </c>
      <c r="E77" s="58">
        <v>0.30555555555555552</v>
      </c>
      <c r="F77" s="58">
        <v>0.55555555555555558</v>
      </c>
      <c r="G77" s="54">
        <v>36</v>
      </c>
      <c r="H77" s="20"/>
      <c r="L77" s="21"/>
    </row>
    <row r="78" spans="1:12" x14ac:dyDescent="0.25">
      <c r="A78" s="50" t="s">
        <v>26</v>
      </c>
      <c r="B78" s="50"/>
      <c r="C78" s="50"/>
      <c r="D78" s="50"/>
      <c r="E78" s="58">
        <v>0.34027777777777773</v>
      </c>
      <c r="F78" s="58">
        <v>0.61111111111111105</v>
      </c>
      <c r="G78" s="54"/>
      <c r="H78" s="20"/>
      <c r="L78" s="21"/>
    </row>
    <row r="79" spans="1:12" x14ac:dyDescent="0.25">
      <c r="A79" s="50" t="s">
        <v>27</v>
      </c>
      <c r="B79" s="50"/>
      <c r="C79" s="50"/>
      <c r="D79" s="50"/>
      <c r="E79" s="50"/>
      <c r="F79" s="50"/>
      <c r="G79" s="54"/>
      <c r="H79" s="20"/>
      <c r="L79" s="21"/>
    </row>
    <row r="80" spans="1:12" x14ac:dyDescent="0.25">
      <c r="A80" s="50"/>
      <c r="B80" s="50"/>
      <c r="C80" s="50"/>
      <c r="D80" s="50"/>
      <c r="E80" s="50"/>
      <c r="F80" s="50"/>
      <c r="G80" s="54"/>
      <c r="H80" s="20"/>
      <c r="L80" s="21"/>
    </row>
    <row r="81" spans="1:12" x14ac:dyDescent="0.25">
      <c r="A81" s="50" t="s">
        <v>62</v>
      </c>
      <c r="B81" s="50">
        <v>27</v>
      </c>
      <c r="C81" s="50"/>
      <c r="D81" s="50">
        <f>B81</f>
        <v>27</v>
      </c>
      <c r="E81" s="58">
        <v>0.30902777777777779</v>
      </c>
      <c r="F81" s="58">
        <v>0.5625</v>
      </c>
      <c r="G81" s="54">
        <v>27.2</v>
      </c>
      <c r="H81" s="20"/>
      <c r="L81" s="21"/>
    </row>
    <row r="82" spans="1:12" x14ac:dyDescent="0.25">
      <c r="A82" s="50" t="s">
        <v>28</v>
      </c>
      <c r="B82" s="50"/>
      <c r="C82" s="50"/>
      <c r="D82" s="50"/>
      <c r="E82" s="50"/>
      <c r="F82" s="50"/>
      <c r="G82" s="54"/>
      <c r="H82" s="20"/>
      <c r="L82" s="21"/>
    </row>
    <row r="83" spans="1:12" ht="15.75" thickBot="1" x14ac:dyDescent="0.3">
      <c r="A83" s="50" t="s">
        <v>29</v>
      </c>
      <c r="B83" s="50"/>
      <c r="C83" s="50"/>
      <c r="D83" s="50"/>
      <c r="E83" s="50"/>
      <c r="F83" s="50"/>
      <c r="G83" s="54"/>
      <c r="H83" s="16"/>
      <c r="J83" s="22"/>
      <c r="K83" s="22"/>
      <c r="L83" s="23"/>
    </row>
    <row r="84" spans="1:12" ht="15.75" thickBot="1" x14ac:dyDescent="0.3">
      <c r="A84" s="56" t="s">
        <v>11</v>
      </c>
      <c r="B84" s="56">
        <f>SUM(B67:B81)</f>
        <v>281</v>
      </c>
      <c r="C84" s="56">
        <f>C67+C77</f>
        <v>0</v>
      </c>
      <c r="D84" s="56">
        <f>D67+D74+D77+D81</f>
        <v>281</v>
      </c>
      <c r="E84" s="56"/>
      <c r="F84" s="56"/>
      <c r="G84" s="56">
        <v>219.4</v>
      </c>
      <c r="H84" s="24">
        <v>190</v>
      </c>
      <c r="I84" s="33"/>
      <c r="J84" s="28">
        <f>G84*I84</f>
        <v>0</v>
      </c>
      <c r="K84" s="29">
        <f>H84*J84</f>
        <v>0</v>
      </c>
      <c r="L84" s="29">
        <f>K84*109.5%</f>
        <v>0</v>
      </c>
    </row>
    <row r="86" spans="1:12" s="45" customFormat="1" x14ac:dyDescent="0.25">
      <c r="J86" s="95"/>
      <c r="K86" s="95"/>
      <c r="L86" s="95"/>
    </row>
    <row r="88" spans="1:12" ht="15.75" x14ac:dyDescent="0.25">
      <c r="A88" s="8" t="s">
        <v>31</v>
      </c>
    </row>
    <row r="89" spans="1:12" ht="15.75" x14ac:dyDescent="0.25">
      <c r="A89" s="43" t="s">
        <v>32</v>
      </c>
      <c r="B89" s="45"/>
      <c r="C89" s="45"/>
      <c r="D89" s="45"/>
      <c r="E89" s="45"/>
      <c r="F89" s="45"/>
      <c r="G89" s="45"/>
    </row>
    <row r="90" spans="1:12" x14ac:dyDescent="0.25">
      <c r="A90" s="45" t="s">
        <v>49</v>
      </c>
      <c r="B90" s="57"/>
      <c r="C90" s="45"/>
      <c r="D90" s="45"/>
      <c r="E90" s="45"/>
      <c r="F90" s="45"/>
      <c r="G90" s="45"/>
    </row>
    <row r="91" spans="1:12" x14ac:dyDescent="0.25">
      <c r="A91" s="47">
        <v>1</v>
      </c>
      <c r="B91" s="47">
        <v>2</v>
      </c>
      <c r="C91" s="47">
        <v>3</v>
      </c>
      <c r="D91" s="47">
        <v>4</v>
      </c>
      <c r="E91" s="47">
        <v>5</v>
      </c>
      <c r="F91" s="47">
        <v>6</v>
      </c>
      <c r="G91" s="47">
        <v>7</v>
      </c>
      <c r="H91" s="4">
        <v>8</v>
      </c>
      <c r="I91" s="4">
        <v>10</v>
      </c>
      <c r="J91" s="4">
        <v>11</v>
      </c>
      <c r="K91" s="4">
        <v>12</v>
      </c>
      <c r="L91" s="4">
        <v>13</v>
      </c>
    </row>
    <row r="92" spans="1:12" ht="60" x14ac:dyDescent="0.25">
      <c r="A92" s="48" t="s">
        <v>0</v>
      </c>
      <c r="B92" s="49" t="s">
        <v>10</v>
      </c>
      <c r="C92" s="49" t="s">
        <v>51</v>
      </c>
      <c r="D92" s="49" t="s">
        <v>1</v>
      </c>
      <c r="E92" s="49" t="s">
        <v>4</v>
      </c>
      <c r="F92" s="49" t="s">
        <v>3</v>
      </c>
      <c r="G92" s="49" t="s">
        <v>5</v>
      </c>
      <c r="H92" s="13" t="s">
        <v>82</v>
      </c>
      <c r="I92" s="13" t="s">
        <v>6</v>
      </c>
      <c r="J92" s="13" t="s">
        <v>7</v>
      </c>
      <c r="K92" s="13" t="s">
        <v>8</v>
      </c>
      <c r="L92" s="13" t="s">
        <v>9</v>
      </c>
    </row>
    <row r="93" spans="1:12" x14ac:dyDescent="0.25">
      <c r="A93" s="50" t="s">
        <v>100</v>
      </c>
      <c r="B93" s="49">
        <v>73</v>
      </c>
      <c r="C93" s="50">
        <v>0</v>
      </c>
      <c r="D93" s="50">
        <f>B93</f>
        <v>73</v>
      </c>
      <c r="E93" s="58">
        <v>0.30208333333333331</v>
      </c>
      <c r="F93" s="63" t="s">
        <v>76</v>
      </c>
      <c r="G93" s="54">
        <v>38</v>
      </c>
      <c r="H93" s="17"/>
      <c r="I93" s="18"/>
      <c r="J93" s="18"/>
      <c r="K93" s="18"/>
      <c r="L93" s="19"/>
    </row>
    <row r="94" spans="1:12" x14ac:dyDescent="0.25">
      <c r="A94" s="50" t="s">
        <v>170</v>
      </c>
      <c r="B94" s="50"/>
      <c r="C94" s="50"/>
      <c r="D94" s="50"/>
      <c r="E94" s="58">
        <v>0.34027777777777773</v>
      </c>
      <c r="F94" s="58">
        <v>0.61111111111111105</v>
      </c>
      <c r="G94" s="54"/>
      <c r="H94" s="20"/>
      <c r="L94" s="21"/>
    </row>
    <row r="95" spans="1:12" x14ac:dyDescent="0.25">
      <c r="A95" s="50"/>
      <c r="B95" s="50"/>
      <c r="C95" s="50"/>
      <c r="D95" s="50"/>
      <c r="E95" s="58"/>
      <c r="F95" s="58"/>
      <c r="G95" s="54"/>
      <c r="H95" s="20"/>
      <c r="L95" s="21"/>
    </row>
    <row r="96" spans="1:12" x14ac:dyDescent="0.25">
      <c r="A96" s="50" t="s">
        <v>101</v>
      </c>
      <c r="B96" s="50">
        <v>68</v>
      </c>
      <c r="C96" s="50">
        <v>1</v>
      </c>
      <c r="D96" s="50">
        <v>69</v>
      </c>
      <c r="E96" s="58">
        <v>0.30555555555555552</v>
      </c>
      <c r="F96" s="58">
        <v>0.56597222222222221</v>
      </c>
      <c r="G96" s="54">
        <v>29.6</v>
      </c>
      <c r="H96" s="20"/>
      <c r="L96" s="21"/>
    </row>
    <row r="97" spans="1:12" x14ac:dyDescent="0.25">
      <c r="A97" s="50" t="s">
        <v>171</v>
      </c>
      <c r="B97" s="50"/>
      <c r="C97" s="50"/>
      <c r="D97" s="50"/>
      <c r="E97" s="58">
        <v>0.33680555555555558</v>
      </c>
      <c r="F97" s="58">
        <v>0.61111111111111105</v>
      </c>
      <c r="G97" s="54"/>
      <c r="H97" s="20"/>
      <c r="L97" s="21"/>
    </row>
    <row r="98" spans="1:12" x14ac:dyDescent="0.25">
      <c r="A98" s="50"/>
      <c r="B98" s="50"/>
      <c r="C98" s="50"/>
      <c r="D98" s="50"/>
      <c r="E98" s="58"/>
      <c r="F98" s="58"/>
      <c r="G98" s="54"/>
      <c r="H98" s="20"/>
      <c r="L98" s="21"/>
    </row>
    <row r="99" spans="1:12" x14ac:dyDescent="0.25">
      <c r="A99" s="50" t="s">
        <v>102</v>
      </c>
      <c r="B99" s="50">
        <v>30</v>
      </c>
      <c r="C99" s="50">
        <v>1</v>
      </c>
      <c r="D99" s="50">
        <v>31</v>
      </c>
      <c r="E99" s="58">
        <v>0.30555555555555552</v>
      </c>
      <c r="F99" s="58">
        <v>0.60763888888888895</v>
      </c>
      <c r="G99" s="54">
        <v>14.8</v>
      </c>
      <c r="H99" s="20"/>
      <c r="L99" s="21"/>
    </row>
    <row r="100" spans="1:12" x14ac:dyDescent="0.25">
      <c r="A100" s="50" t="s">
        <v>172</v>
      </c>
      <c r="B100" s="50"/>
      <c r="C100" s="50"/>
      <c r="D100" s="50"/>
      <c r="E100" s="58"/>
      <c r="F100" s="58"/>
      <c r="G100" s="54"/>
      <c r="H100" s="20"/>
      <c r="L100" s="21"/>
    </row>
    <row r="101" spans="1:12" s="11" customFormat="1" x14ac:dyDescent="0.25">
      <c r="A101" s="50"/>
      <c r="B101" s="50"/>
      <c r="C101" s="50"/>
      <c r="D101" s="50"/>
      <c r="E101" s="58"/>
      <c r="F101" s="58"/>
      <c r="G101" s="54"/>
      <c r="H101" s="20"/>
      <c r="I101"/>
      <c r="J101"/>
      <c r="K101"/>
      <c r="L101" s="21"/>
    </row>
    <row r="102" spans="1:12" x14ac:dyDescent="0.25">
      <c r="A102" s="50" t="s">
        <v>103</v>
      </c>
      <c r="B102" s="50">
        <v>7</v>
      </c>
      <c r="C102" s="50">
        <v>0</v>
      </c>
      <c r="D102" s="50">
        <f>B102</f>
        <v>7</v>
      </c>
      <c r="E102" s="58">
        <v>0.30555555555555552</v>
      </c>
      <c r="F102" s="58">
        <v>0.57291666666666663</v>
      </c>
      <c r="G102" s="54">
        <v>23.8</v>
      </c>
      <c r="H102" s="20"/>
      <c r="L102" s="21"/>
    </row>
    <row r="103" spans="1:12" x14ac:dyDescent="0.25">
      <c r="A103" s="50" t="s">
        <v>104</v>
      </c>
      <c r="B103" s="50"/>
      <c r="C103" s="50"/>
      <c r="D103" s="50"/>
      <c r="E103" s="58"/>
      <c r="F103" s="58"/>
      <c r="G103" s="64"/>
      <c r="H103" s="20"/>
      <c r="L103" s="21"/>
    </row>
    <row r="104" spans="1:12" x14ac:dyDescent="0.25">
      <c r="A104" s="50" t="s">
        <v>173</v>
      </c>
      <c r="B104" s="50"/>
      <c r="C104" s="50"/>
      <c r="D104" s="50"/>
      <c r="E104" s="58"/>
      <c r="F104" s="58"/>
      <c r="G104" s="54"/>
      <c r="H104" s="20"/>
      <c r="L104" s="21"/>
    </row>
    <row r="105" spans="1:12" x14ac:dyDescent="0.25">
      <c r="A105" s="50"/>
      <c r="B105" s="50"/>
      <c r="C105" s="50"/>
      <c r="D105" s="50"/>
      <c r="E105" s="50"/>
      <c r="F105" s="50"/>
      <c r="G105" s="54"/>
      <c r="H105" s="20"/>
      <c r="L105" s="21"/>
    </row>
    <row r="106" spans="1:12" x14ac:dyDescent="0.25">
      <c r="A106" s="50" t="s">
        <v>105</v>
      </c>
      <c r="B106" s="50">
        <v>0</v>
      </c>
      <c r="C106" s="50">
        <v>33</v>
      </c>
      <c r="D106" s="50">
        <v>33</v>
      </c>
      <c r="E106" s="58">
        <v>0.30555555555555552</v>
      </c>
      <c r="F106" s="58">
        <v>0.60763888888888895</v>
      </c>
      <c r="G106" s="54"/>
      <c r="H106" s="20"/>
      <c r="L106" s="21"/>
    </row>
    <row r="107" spans="1:12" x14ac:dyDescent="0.25">
      <c r="A107" s="50" t="s">
        <v>97</v>
      </c>
      <c r="B107" s="50"/>
      <c r="C107" s="50"/>
      <c r="D107" s="50"/>
      <c r="E107" s="58"/>
      <c r="F107" s="65" t="s">
        <v>107</v>
      </c>
      <c r="G107" s="54"/>
      <c r="H107" s="20"/>
      <c r="L107" s="21"/>
    </row>
    <row r="108" spans="1:12" x14ac:dyDescent="0.25">
      <c r="A108" s="50"/>
      <c r="B108" s="50"/>
      <c r="C108" s="50"/>
      <c r="D108" s="50"/>
      <c r="E108" s="50"/>
      <c r="F108" s="50"/>
      <c r="G108" s="54"/>
      <c r="H108" s="20"/>
      <c r="L108" s="21"/>
    </row>
    <row r="109" spans="1:12" s="42" customFormat="1" x14ac:dyDescent="0.25">
      <c r="A109" s="50" t="s">
        <v>106</v>
      </c>
      <c r="B109" s="50">
        <v>11</v>
      </c>
      <c r="C109" s="50">
        <v>0</v>
      </c>
      <c r="D109" s="50">
        <v>11</v>
      </c>
      <c r="E109" s="58">
        <v>0.30555555555555552</v>
      </c>
      <c r="F109" s="58">
        <v>0.60763888888888895</v>
      </c>
      <c r="G109" s="54">
        <v>40.799999999999997</v>
      </c>
      <c r="H109" s="20"/>
      <c r="L109" s="21"/>
    </row>
    <row r="110" spans="1:12" s="42" customFormat="1" x14ac:dyDescent="0.25">
      <c r="A110" s="50" t="s">
        <v>99</v>
      </c>
      <c r="B110" s="50"/>
      <c r="C110" s="50"/>
      <c r="D110" s="50"/>
      <c r="E110" s="58"/>
      <c r="F110" s="58"/>
      <c r="G110" s="54"/>
      <c r="H110" s="20"/>
      <c r="L110" s="21"/>
    </row>
    <row r="111" spans="1:12" ht="15.75" thickBot="1" x14ac:dyDescent="0.3">
      <c r="A111" s="50" t="s">
        <v>174</v>
      </c>
      <c r="B111" s="50"/>
      <c r="C111" s="50"/>
      <c r="D111" s="50"/>
      <c r="E111" s="50"/>
      <c r="F111" s="50"/>
      <c r="G111" s="54"/>
      <c r="H111" s="16"/>
      <c r="J111" s="22"/>
      <c r="K111" s="22"/>
      <c r="L111" s="23"/>
    </row>
    <row r="112" spans="1:12" ht="15.75" thickBot="1" x14ac:dyDescent="0.3">
      <c r="A112" s="56" t="s">
        <v>11</v>
      </c>
      <c r="B112" s="56">
        <f>SUM(B93:B109)</f>
        <v>189</v>
      </c>
      <c r="C112" s="56">
        <f>SUM(C93:C109)</f>
        <v>35</v>
      </c>
      <c r="D112" s="56">
        <f>SUM(D93:D111)</f>
        <v>224</v>
      </c>
      <c r="E112" s="56"/>
      <c r="F112" s="56"/>
      <c r="G112" s="56">
        <f>SUM(G93:G110)</f>
        <v>147</v>
      </c>
      <c r="H112" s="24">
        <v>190</v>
      </c>
      <c r="I112" s="33"/>
      <c r="J112" s="28">
        <f>G112*I112</f>
        <v>0</v>
      </c>
      <c r="K112" s="29">
        <f>H112*J112</f>
        <v>0</v>
      </c>
      <c r="L112" s="29">
        <f>K112*109.5%</f>
        <v>0</v>
      </c>
    </row>
    <row r="113" spans="1:12" x14ac:dyDescent="0.25">
      <c r="A113" s="12" t="s">
        <v>125</v>
      </c>
    </row>
    <row r="114" spans="1:12" s="42" customFormat="1" x14ac:dyDescent="0.25">
      <c r="A114" s="12" t="s">
        <v>126</v>
      </c>
    </row>
    <row r="115" spans="1:12" s="42" customFormat="1" x14ac:dyDescent="0.25">
      <c r="A115" s="92"/>
    </row>
    <row r="116" spans="1:12" s="45" customFormat="1" x14ac:dyDescent="0.25">
      <c r="A116" s="45" t="s">
        <v>148</v>
      </c>
    </row>
    <row r="117" spans="1:12" s="45" customFormat="1" x14ac:dyDescent="0.25"/>
    <row r="118" spans="1:12" s="45" customFormat="1" x14ac:dyDescent="0.25"/>
    <row r="119" spans="1:12" s="42" customFormat="1" x14ac:dyDescent="0.25">
      <c r="A119" s="92"/>
    </row>
    <row r="120" spans="1:12" ht="15.75" x14ac:dyDescent="0.25">
      <c r="A120" s="8" t="s">
        <v>33</v>
      </c>
    </row>
    <row r="121" spans="1:12" s="11" customFormat="1" ht="15.75" x14ac:dyDescent="0.25">
      <c r="A121" s="43" t="s">
        <v>34</v>
      </c>
      <c r="B121" s="45"/>
      <c r="C121" s="45"/>
      <c r="D121" s="45"/>
      <c r="E121" s="45"/>
      <c r="F121" s="45"/>
      <c r="G121" s="45"/>
      <c r="H121"/>
      <c r="I121"/>
      <c r="J121"/>
      <c r="K121"/>
      <c r="L121"/>
    </row>
    <row r="122" spans="1:12" x14ac:dyDescent="0.25">
      <c r="A122" s="45" t="s">
        <v>63</v>
      </c>
      <c r="B122" s="57"/>
      <c r="C122" s="45"/>
      <c r="D122" s="45"/>
      <c r="E122" s="45"/>
      <c r="F122" s="45"/>
      <c r="G122" s="45"/>
    </row>
    <row r="123" spans="1:12" x14ac:dyDescent="0.25">
      <c r="A123" s="47">
        <v>1</v>
      </c>
      <c r="B123" s="47">
        <v>2</v>
      </c>
      <c r="C123" s="47">
        <v>3</v>
      </c>
      <c r="D123" s="47">
        <v>4</v>
      </c>
      <c r="E123" s="47">
        <v>5</v>
      </c>
      <c r="F123" s="47">
        <v>6</v>
      </c>
      <c r="G123" s="47">
        <v>7</v>
      </c>
      <c r="H123" s="4">
        <v>8</v>
      </c>
      <c r="I123" s="4">
        <v>10</v>
      </c>
      <c r="J123" s="4">
        <v>11</v>
      </c>
      <c r="K123" s="4">
        <v>12</v>
      </c>
      <c r="L123" s="4">
        <v>13</v>
      </c>
    </row>
    <row r="124" spans="1:12" ht="60" x14ac:dyDescent="0.25">
      <c r="A124" s="48" t="s">
        <v>0</v>
      </c>
      <c r="B124" s="49" t="s">
        <v>10</v>
      </c>
      <c r="C124" s="49" t="s">
        <v>51</v>
      </c>
      <c r="D124" s="49" t="s">
        <v>1</v>
      </c>
      <c r="E124" s="49" t="s">
        <v>4</v>
      </c>
      <c r="F124" s="49" t="s">
        <v>3</v>
      </c>
      <c r="G124" s="49" t="s">
        <v>5</v>
      </c>
      <c r="H124" s="13" t="s">
        <v>82</v>
      </c>
      <c r="I124" s="13" t="s">
        <v>6</v>
      </c>
      <c r="J124" s="13" t="s">
        <v>7</v>
      </c>
      <c r="K124" s="13" t="s">
        <v>8</v>
      </c>
      <c r="L124" s="13" t="s">
        <v>9</v>
      </c>
    </row>
    <row r="125" spans="1:12" x14ac:dyDescent="0.25">
      <c r="A125" s="67" t="s">
        <v>77</v>
      </c>
      <c r="B125" s="49">
        <v>23</v>
      </c>
      <c r="C125" s="50"/>
      <c r="D125" s="50">
        <f>B125</f>
        <v>23</v>
      </c>
      <c r="E125" s="58">
        <v>0.28819444444444448</v>
      </c>
      <c r="F125" s="59">
        <v>0.57291666666666663</v>
      </c>
      <c r="G125" s="54">
        <v>27.6</v>
      </c>
      <c r="H125" s="17"/>
      <c r="I125" s="18"/>
      <c r="J125" s="18"/>
      <c r="K125" s="18"/>
      <c r="L125" s="19"/>
    </row>
    <row r="126" spans="1:12" x14ac:dyDescent="0.25">
      <c r="A126" s="67" t="s">
        <v>78</v>
      </c>
      <c r="B126" s="50"/>
      <c r="C126" s="50"/>
      <c r="D126" s="50"/>
      <c r="E126" s="58"/>
      <c r="F126" s="58"/>
      <c r="G126" s="54"/>
      <c r="H126" s="20"/>
      <c r="L126" s="21"/>
    </row>
    <row r="127" spans="1:12" x14ac:dyDescent="0.25">
      <c r="A127" s="67" t="s">
        <v>79</v>
      </c>
      <c r="B127" s="50"/>
      <c r="C127" s="50"/>
      <c r="D127" s="50"/>
      <c r="E127" s="58"/>
      <c r="F127" s="58"/>
      <c r="G127" s="54"/>
      <c r="H127" s="20"/>
      <c r="L127" s="21"/>
    </row>
    <row r="128" spans="1:12" x14ac:dyDescent="0.25">
      <c r="A128" s="67" t="s">
        <v>80</v>
      </c>
      <c r="B128" s="50">
        <v>34</v>
      </c>
      <c r="C128" s="50"/>
      <c r="D128" s="50">
        <f>B128</f>
        <v>34</v>
      </c>
      <c r="E128" s="58">
        <v>0.30902777777777779</v>
      </c>
      <c r="F128" s="58">
        <v>0.59722222222222221</v>
      </c>
      <c r="G128" s="54">
        <v>15.6</v>
      </c>
      <c r="H128" s="20"/>
      <c r="L128" s="21"/>
    </row>
    <row r="129" spans="1:12" ht="15.75" thickBot="1" x14ac:dyDescent="0.3">
      <c r="A129" s="67" t="s">
        <v>81</v>
      </c>
      <c r="B129" s="50"/>
      <c r="C129" s="50"/>
      <c r="D129" s="50"/>
      <c r="E129" s="58"/>
      <c r="F129" s="58"/>
      <c r="G129" s="54"/>
      <c r="H129" s="16"/>
      <c r="J129" s="22"/>
      <c r="K129" s="22"/>
      <c r="L129" s="23"/>
    </row>
    <row r="130" spans="1:12" ht="15.75" thickBot="1" x14ac:dyDescent="0.3">
      <c r="A130" s="56" t="s">
        <v>11</v>
      </c>
      <c r="B130" s="56">
        <f>B125+B128</f>
        <v>57</v>
      </c>
      <c r="C130" s="56"/>
      <c r="D130" s="56">
        <f>D125+D128</f>
        <v>57</v>
      </c>
      <c r="E130" s="66"/>
      <c r="F130" s="66"/>
      <c r="G130" s="56">
        <f>G125+G128</f>
        <v>43.2</v>
      </c>
      <c r="H130" s="24">
        <v>190</v>
      </c>
      <c r="I130" s="33"/>
      <c r="J130" s="28">
        <f>G130*I130</f>
        <v>0</v>
      </c>
      <c r="K130" s="29">
        <f>H130*J130</f>
        <v>0</v>
      </c>
      <c r="L130" s="29">
        <f>K130*109.5%</f>
        <v>0</v>
      </c>
    </row>
    <row r="134" spans="1:12" ht="15.75" x14ac:dyDescent="0.25">
      <c r="A134" s="8" t="s">
        <v>35</v>
      </c>
    </row>
    <row r="135" spans="1:12" ht="15.75" x14ac:dyDescent="0.25">
      <c r="A135" s="43" t="s">
        <v>36</v>
      </c>
      <c r="B135" s="45"/>
      <c r="C135" s="45"/>
      <c r="D135" s="45"/>
      <c r="E135" s="45"/>
      <c r="F135" s="45"/>
      <c r="G135" s="45"/>
    </row>
    <row r="136" spans="1:12" x14ac:dyDescent="0.25">
      <c r="A136" s="45" t="s">
        <v>57</v>
      </c>
      <c r="B136" s="45"/>
      <c r="C136" s="45"/>
      <c r="D136" s="45"/>
      <c r="E136" s="45"/>
      <c r="F136" s="45"/>
      <c r="G136" s="45"/>
    </row>
    <row r="137" spans="1:12" x14ac:dyDescent="0.25">
      <c r="A137" s="47">
        <v>1</v>
      </c>
      <c r="B137" s="47">
        <v>2</v>
      </c>
      <c r="C137" s="47">
        <v>3</v>
      </c>
      <c r="D137" s="47">
        <v>4</v>
      </c>
      <c r="E137" s="47">
        <v>5</v>
      </c>
      <c r="F137" s="47">
        <v>6</v>
      </c>
      <c r="G137" s="47">
        <v>7</v>
      </c>
      <c r="H137" s="31">
        <v>8</v>
      </c>
      <c r="I137" s="4">
        <v>10</v>
      </c>
      <c r="J137" s="4">
        <v>11</v>
      </c>
      <c r="K137" s="4">
        <v>12</v>
      </c>
      <c r="L137" s="4">
        <v>13</v>
      </c>
    </row>
    <row r="138" spans="1:12" ht="60" x14ac:dyDescent="0.25">
      <c r="A138" s="48" t="s">
        <v>0</v>
      </c>
      <c r="B138" s="49" t="s">
        <v>10</v>
      </c>
      <c r="C138" s="49" t="s">
        <v>51</v>
      </c>
      <c r="D138" s="49" t="s">
        <v>1</v>
      </c>
      <c r="E138" s="49" t="s">
        <v>4</v>
      </c>
      <c r="F138" s="49" t="s">
        <v>3</v>
      </c>
      <c r="G138" s="49" t="s">
        <v>5</v>
      </c>
      <c r="H138" s="13" t="s">
        <v>82</v>
      </c>
      <c r="I138" s="13" t="s">
        <v>6</v>
      </c>
      <c r="J138" s="13" t="s">
        <v>7</v>
      </c>
      <c r="K138" s="13" t="s">
        <v>8</v>
      </c>
      <c r="L138" s="13" t="s">
        <v>9</v>
      </c>
    </row>
    <row r="139" spans="1:12" x14ac:dyDescent="0.25">
      <c r="A139" s="50" t="s">
        <v>83</v>
      </c>
      <c r="B139" s="49">
        <v>18</v>
      </c>
      <c r="C139" s="50"/>
      <c r="D139" s="50">
        <f>B139+C139</f>
        <v>18</v>
      </c>
      <c r="E139" s="58">
        <v>0.29166666666666669</v>
      </c>
      <c r="F139" s="47" t="s">
        <v>85</v>
      </c>
      <c r="G139" s="67">
        <v>64.400000000000006</v>
      </c>
      <c r="H139" s="18"/>
      <c r="I139" s="18"/>
      <c r="J139" s="18"/>
      <c r="K139" s="18"/>
      <c r="L139" s="19"/>
    </row>
    <row r="140" spans="1:12" x14ac:dyDescent="0.25">
      <c r="A140" s="50"/>
      <c r="B140" s="50"/>
      <c r="C140" s="50"/>
      <c r="D140" s="50"/>
      <c r="E140" s="58"/>
      <c r="F140" s="58"/>
      <c r="G140" s="50"/>
      <c r="L140" s="21"/>
    </row>
    <row r="141" spans="1:12" ht="15.75" thickBot="1" x14ac:dyDescent="0.3">
      <c r="A141" s="50" t="s">
        <v>84</v>
      </c>
      <c r="B141" s="50">
        <v>13</v>
      </c>
      <c r="C141" s="50"/>
      <c r="D141" s="50">
        <f>B141</f>
        <v>13</v>
      </c>
      <c r="E141" s="58">
        <v>0.30555555555555552</v>
      </c>
      <c r="F141" s="47" t="s">
        <v>86</v>
      </c>
      <c r="G141" s="67">
        <v>32.4</v>
      </c>
      <c r="L141" s="21"/>
    </row>
    <row r="142" spans="1:12" ht="15.75" thickBot="1" x14ac:dyDescent="0.3">
      <c r="A142" s="56" t="s">
        <v>11</v>
      </c>
      <c r="B142" s="56">
        <f>SUM(B139:B141)</f>
        <v>31</v>
      </c>
      <c r="C142" s="56">
        <f>SUM(C139:C141)</f>
        <v>0</v>
      </c>
      <c r="D142" s="56">
        <f>SUM(D139:D141)</f>
        <v>31</v>
      </c>
      <c r="E142" s="66"/>
      <c r="F142" s="66"/>
      <c r="G142" s="77">
        <v>97.2</v>
      </c>
      <c r="H142" s="39">
        <v>190</v>
      </c>
      <c r="I142" s="33"/>
      <c r="J142" s="32">
        <f>G142*I142</f>
        <v>0</v>
      </c>
      <c r="K142" s="30">
        <f>H142*J142</f>
        <v>0</v>
      </c>
      <c r="L142" s="30">
        <f>K142*109.5%</f>
        <v>0</v>
      </c>
    </row>
    <row r="143" spans="1:12" s="42" customFormat="1" x14ac:dyDescent="0.25">
      <c r="A143" s="111"/>
      <c r="B143" s="112"/>
      <c r="C143" s="112"/>
      <c r="D143" s="112"/>
      <c r="E143" s="113"/>
      <c r="F143" s="113"/>
      <c r="G143" s="112"/>
      <c r="H143" s="114"/>
      <c r="I143" s="114"/>
      <c r="J143" s="115"/>
      <c r="K143" s="115"/>
      <c r="L143" s="115"/>
    </row>
    <row r="144" spans="1:12" s="42" customFormat="1" x14ac:dyDescent="0.25">
      <c r="A144" s="111"/>
      <c r="B144" s="112"/>
      <c r="C144" s="112"/>
      <c r="D144" s="112"/>
      <c r="E144" s="113"/>
      <c r="F144" s="113"/>
      <c r="G144" s="112"/>
      <c r="H144" s="114"/>
      <c r="I144" s="114"/>
      <c r="J144" s="115"/>
      <c r="K144" s="115"/>
      <c r="L144" s="115"/>
    </row>
    <row r="145" spans="1:12" x14ac:dyDescent="0.25">
      <c r="A145" s="12"/>
    </row>
    <row r="146" spans="1:12" ht="15.75" x14ac:dyDescent="0.25">
      <c r="A146" s="8" t="s">
        <v>37</v>
      </c>
    </row>
    <row r="147" spans="1:12" ht="15.75" x14ac:dyDescent="0.25">
      <c r="A147" s="8" t="s">
        <v>38</v>
      </c>
    </row>
    <row r="148" spans="1:12" x14ac:dyDescent="0.25">
      <c r="A148" t="s">
        <v>64</v>
      </c>
    </row>
    <row r="149" spans="1:12" x14ac:dyDescent="0.25">
      <c r="A149" s="4">
        <v>1</v>
      </c>
      <c r="B149" s="4">
        <v>2</v>
      </c>
      <c r="C149" s="4">
        <v>3</v>
      </c>
      <c r="D149" s="4">
        <v>4</v>
      </c>
      <c r="E149" s="4">
        <v>5</v>
      </c>
      <c r="F149" s="4">
        <v>6</v>
      </c>
      <c r="G149" s="4">
        <v>7</v>
      </c>
      <c r="H149" s="4">
        <v>8</v>
      </c>
      <c r="I149" s="4">
        <v>10</v>
      </c>
      <c r="J149" s="4">
        <v>11</v>
      </c>
      <c r="K149" s="4">
        <v>12</v>
      </c>
      <c r="L149" s="4">
        <v>13</v>
      </c>
    </row>
    <row r="150" spans="1:12" ht="60" x14ac:dyDescent="0.25">
      <c r="A150" s="2" t="s">
        <v>0</v>
      </c>
      <c r="B150" s="3" t="s">
        <v>10</v>
      </c>
      <c r="C150" s="3" t="s">
        <v>51</v>
      </c>
      <c r="D150" s="3" t="s">
        <v>1</v>
      </c>
      <c r="E150" s="3" t="s">
        <v>4</v>
      </c>
      <c r="F150" s="3" t="s">
        <v>3</v>
      </c>
      <c r="G150" s="3" t="s">
        <v>5</v>
      </c>
      <c r="H150" s="13" t="s">
        <v>82</v>
      </c>
      <c r="I150" s="13"/>
      <c r="J150" s="13" t="s">
        <v>7</v>
      </c>
      <c r="K150" s="13" t="s">
        <v>8</v>
      </c>
      <c r="L150" s="13" t="s">
        <v>9</v>
      </c>
    </row>
    <row r="151" spans="1:12" x14ac:dyDescent="0.25">
      <c r="A151" s="67" t="s">
        <v>111</v>
      </c>
      <c r="B151" s="3">
        <v>71</v>
      </c>
      <c r="C151" s="1"/>
      <c r="D151" s="1">
        <v>71</v>
      </c>
      <c r="E151" s="6" t="s">
        <v>114</v>
      </c>
      <c r="F151" s="40" t="s">
        <v>115</v>
      </c>
      <c r="G151" s="15"/>
      <c r="H151" s="17"/>
      <c r="I151" s="18"/>
      <c r="J151" s="18"/>
      <c r="K151" s="18"/>
      <c r="L151" s="19"/>
    </row>
    <row r="152" spans="1:12" x14ac:dyDescent="0.25">
      <c r="A152" s="67" t="s">
        <v>112</v>
      </c>
      <c r="B152" s="1"/>
      <c r="C152" s="1"/>
      <c r="D152" s="1"/>
      <c r="E152" s="6">
        <v>0.32647800925925924</v>
      </c>
      <c r="F152" s="6">
        <v>0.55208333333333337</v>
      </c>
      <c r="G152" s="15"/>
      <c r="H152" s="20"/>
      <c r="L152" s="21"/>
    </row>
    <row r="153" spans="1:12" x14ac:dyDescent="0.25">
      <c r="A153" s="67" t="s">
        <v>113</v>
      </c>
      <c r="B153" s="1"/>
      <c r="C153" s="1"/>
      <c r="D153" s="1">
        <v>1</v>
      </c>
      <c r="E153" s="6">
        <v>0.30902777777777779</v>
      </c>
      <c r="F153" s="6">
        <v>0.56944444444444442</v>
      </c>
      <c r="G153" s="15"/>
      <c r="H153" s="16"/>
      <c r="I153" s="22"/>
      <c r="K153" s="22"/>
      <c r="L153" s="23"/>
    </row>
    <row r="154" spans="1:12" ht="15.75" thickBot="1" x14ac:dyDescent="0.3">
      <c r="A154" s="67"/>
      <c r="B154" s="1"/>
      <c r="C154" s="1"/>
      <c r="D154" s="1"/>
      <c r="E154" s="6"/>
      <c r="F154" s="6"/>
      <c r="G154" s="15"/>
      <c r="H154" s="16"/>
      <c r="I154" s="22"/>
      <c r="K154" s="22"/>
      <c r="L154" s="23"/>
    </row>
    <row r="155" spans="1:12" ht="15.75" thickBot="1" x14ac:dyDescent="0.3">
      <c r="A155" s="7" t="s">
        <v>11</v>
      </c>
      <c r="B155" s="7">
        <f>B151+B153</f>
        <v>71</v>
      </c>
      <c r="C155" s="7">
        <f>C151</f>
        <v>0</v>
      </c>
      <c r="D155" s="7">
        <f>D151+D153</f>
        <v>72</v>
      </c>
      <c r="E155" s="6"/>
      <c r="F155" s="6"/>
      <c r="G155" s="41">
        <v>26.8</v>
      </c>
      <c r="H155" s="24">
        <v>190</v>
      </c>
      <c r="I155" s="16"/>
      <c r="J155" s="33"/>
      <c r="K155" s="28">
        <f>H155*J155</f>
        <v>0</v>
      </c>
      <c r="L155" s="29">
        <f>K155*109.5%</f>
        <v>0</v>
      </c>
    </row>
    <row r="156" spans="1:12" x14ac:dyDescent="0.25">
      <c r="A156" s="91" t="s">
        <v>137</v>
      </c>
      <c r="G156" s="36"/>
    </row>
    <row r="157" spans="1:12" s="42" customFormat="1" x14ac:dyDescent="0.25">
      <c r="A157" s="109"/>
      <c r="G157" s="36"/>
    </row>
    <row r="158" spans="1:12" s="42" customFormat="1" x14ac:dyDescent="0.25">
      <c r="A158" s="109"/>
      <c r="G158" s="36"/>
    </row>
    <row r="159" spans="1:12" s="42" customFormat="1" x14ac:dyDescent="0.25">
      <c r="G159" s="36"/>
    </row>
    <row r="160" spans="1:12" ht="15.75" x14ac:dyDescent="0.25">
      <c r="A160" s="8" t="s">
        <v>72</v>
      </c>
    </row>
    <row r="161" spans="1:12" ht="15.75" x14ac:dyDescent="0.25">
      <c r="A161" s="8" t="s">
        <v>73</v>
      </c>
    </row>
    <row r="162" spans="1:12" x14ac:dyDescent="0.25">
      <c r="A162" s="68" t="s">
        <v>154</v>
      </c>
      <c r="B162" s="68"/>
      <c r="C162" s="68"/>
      <c r="D162" s="68"/>
      <c r="E162" s="68"/>
      <c r="F162" s="69"/>
      <c r="G162" s="69"/>
      <c r="H162" s="69"/>
      <c r="I162" s="69"/>
      <c r="J162" s="69"/>
      <c r="K162" s="69"/>
      <c r="L162" s="69"/>
    </row>
    <row r="163" spans="1:12" x14ac:dyDescent="0.25">
      <c r="A163" s="70">
        <v>1</v>
      </c>
      <c r="B163" s="70">
        <v>2</v>
      </c>
      <c r="C163" s="70">
        <v>3</v>
      </c>
      <c r="D163" s="70">
        <v>4</v>
      </c>
      <c r="E163" s="70">
        <v>5</v>
      </c>
      <c r="F163" s="70">
        <v>6</v>
      </c>
      <c r="G163" s="70">
        <v>7</v>
      </c>
      <c r="H163" s="70">
        <v>8</v>
      </c>
      <c r="I163" s="70">
        <v>10</v>
      </c>
      <c r="J163" s="70">
        <v>11</v>
      </c>
      <c r="K163" s="70">
        <v>12</v>
      </c>
      <c r="L163" s="70">
        <v>13</v>
      </c>
    </row>
    <row r="164" spans="1:12" ht="15" customHeight="1" x14ac:dyDescent="0.25">
      <c r="A164" s="71" t="s">
        <v>0</v>
      </c>
      <c r="B164" s="72" t="s">
        <v>10</v>
      </c>
      <c r="C164" s="72" t="s">
        <v>51</v>
      </c>
      <c r="D164" s="72" t="s">
        <v>1</v>
      </c>
      <c r="E164" s="72" t="s">
        <v>4</v>
      </c>
      <c r="F164" s="72" t="s">
        <v>3</v>
      </c>
      <c r="G164" s="72" t="s">
        <v>5</v>
      </c>
      <c r="H164" s="73" t="s">
        <v>70</v>
      </c>
      <c r="I164" s="73"/>
      <c r="J164" s="73" t="s">
        <v>7</v>
      </c>
      <c r="K164" s="73" t="s">
        <v>8</v>
      </c>
      <c r="L164" s="73" t="s">
        <v>9</v>
      </c>
    </row>
    <row r="165" spans="1:12" ht="15" customHeight="1" x14ac:dyDescent="0.25">
      <c r="A165" s="67" t="s">
        <v>127</v>
      </c>
      <c r="B165" s="72">
        <v>15</v>
      </c>
      <c r="C165" s="67">
        <v>0</v>
      </c>
      <c r="D165" s="67">
        <v>15</v>
      </c>
      <c r="E165" s="74">
        <v>0.3263888888888889</v>
      </c>
      <c r="F165" s="75"/>
      <c r="G165" s="76">
        <v>43.2</v>
      </c>
      <c r="H165" s="67"/>
      <c r="I165" s="67"/>
      <c r="J165" s="67"/>
      <c r="K165" s="67"/>
      <c r="L165" s="67"/>
    </row>
    <row r="166" spans="1:12" ht="21" customHeight="1" x14ac:dyDescent="0.25">
      <c r="A166" s="67"/>
      <c r="B166" s="67"/>
      <c r="C166" s="67"/>
      <c r="D166" s="67"/>
      <c r="E166" s="74"/>
      <c r="F166" s="74"/>
      <c r="G166" s="76"/>
      <c r="H166" s="67"/>
      <c r="I166" s="67"/>
      <c r="J166" s="67"/>
      <c r="K166" s="67"/>
      <c r="L166" s="67"/>
    </row>
    <row r="167" spans="1:12" s="42" customFormat="1" ht="21" customHeight="1" x14ac:dyDescent="0.25">
      <c r="A167" s="67" t="s">
        <v>128</v>
      </c>
      <c r="B167" s="67">
        <v>14</v>
      </c>
      <c r="C167" s="67"/>
      <c r="D167" s="67">
        <v>14</v>
      </c>
      <c r="F167" s="74">
        <v>0.57291666666666663</v>
      </c>
      <c r="G167" s="76">
        <v>20.9</v>
      </c>
      <c r="H167" s="67"/>
      <c r="I167" s="67"/>
      <c r="J167" s="67"/>
      <c r="K167" s="67"/>
      <c r="L167" s="67"/>
    </row>
    <row r="168" spans="1:12" s="42" customFormat="1" ht="21" customHeight="1" x14ac:dyDescent="0.25">
      <c r="A168" s="67" t="s">
        <v>129</v>
      </c>
      <c r="B168" s="67"/>
      <c r="C168" s="67"/>
      <c r="D168" s="67"/>
      <c r="E168" s="74"/>
      <c r="F168" s="74"/>
      <c r="G168" s="76"/>
      <c r="H168" s="67"/>
      <c r="I168" s="67"/>
      <c r="J168" s="67"/>
      <c r="K168" s="67"/>
      <c r="L168" s="67"/>
    </row>
    <row r="169" spans="1:12" s="42" customFormat="1" ht="21" customHeight="1" x14ac:dyDescent="0.25">
      <c r="A169" s="67" t="s">
        <v>130</v>
      </c>
      <c r="B169" s="67"/>
      <c r="C169" s="67"/>
      <c r="D169" s="67"/>
      <c r="E169" s="74"/>
      <c r="F169" s="74"/>
      <c r="G169" s="76"/>
      <c r="H169" s="67"/>
      <c r="I169" s="67"/>
      <c r="J169" s="67"/>
      <c r="K169" s="67"/>
      <c r="L169" s="67"/>
    </row>
    <row r="170" spans="1:12" s="42" customFormat="1" ht="21" customHeight="1" x14ac:dyDescent="0.25">
      <c r="A170" s="67" t="s">
        <v>131</v>
      </c>
      <c r="B170" s="67"/>
      <c r="C170" s="67"/>
      <c r="D170" s="67"/>
      <c r="E170" s="74"/>
      <c r="F170" s="74"/>
      <c r="G170" s="76"/>
      <c r="H170" s="67"/>
      <c r="I170" s="67"/>
      <c r="J170" s="67"/>
      <c r="K170" s="67"/>
      <c r="L170" s="67"/>
    </row>
    <row r="171" spans="1:12" s="42" customFormat="1" ht="21" customHeight="1" x14ac:dyDescent="0.25">
      <c r="A171" s="67" t="s">
        <v>132</v>
      </c>
      <c r="B171" s="67">
        <v>9</v>
      </c>
      <c r="C171" s="67"/>
      <c r="D171" s="67">
        <v>9</v>
      </c>
      <c r="E171" s="74"/>
      <c r="F171" s="74">
        <v>0.57291666666666663</v>
      </c>
      <c r="G171" s="76">
        <v>37.1</v>
      </c>
      <c r="H171" s="67"/>
      <c r="I171" s="67"/>
      <c r="J171" s="67"/>
      <c r="K171" s="67"/>
      <c r="L171" s="67"/>
    </row>
    <row r="172" spans="1:12" s="42" customFormat="1" ht="21" customHeight="1" x14ac:dyDescent="0.25">
      <c r="A172" s="67" t="s">
        <v>133</v>
      </c>
      <c r="B172" s="67"/>
      <c r="C172" s="67"/>
      <c r="D172" s="67"/>
      <c r="E172" s="74"/>
      <c r="F172" s="74"/>
      <c r="G172" s="76"/>
      <c r="H172" s="67"/>
      <c r="I172" s="67"/>
      <c r="J172" s="67"/>
      <c r="K172" s="67"/>
      <c r="L172" s="67"/>
    </row>
    <row r="173" spans="1:12" s="42" customFormat="1" ht="21" customHeight="1" x14ac:dyDescent="0.25">
      <c r="A173" s="67" t="s">
        <v>134</v>
      </c>
      <c r="B173" s="67"/>
      <c r="C173" s="67"/>
      <c r="D173" s="67"/>
      <c r="E173" s="74"/>
      <c r="F173" s="74"/>
      <c r="G173" s="76"/>
      <c r="H173" s="67"/>
      <c r="I173" s="67"/>
      <c r="J173" s="67"/>
      <c r="K173" s="67"/>
      <c r="L173" s="67"/>
    </row>
    <row r="174" spans="1:12" s="42" customFormat="1" ht="21" customHeight="1" x14ac:dyDescent="0.25">
      <c r="A174" s="67" t="s">
        <v>135</v>
      </c>
      <c r="B174" s="67"/>
      <c r="C174" s="67"/>
      <c r="D174" s="67"/>
      <c r="E174" s="74"/>
      <c r="F174" s="74"/>
      <c r="G174" s="76"/>
      <c r="H174" s="67"/>
      <c r="I174" s="67"/>
      <c r="J174" s="67"/>
      <c r="K174" s="67"/>
      <c r="L174" s="67"/>
    </row>
    <row r="175" spans="1:12" x14ac:dyDescent="0.25">
      <c r="A175" s="77" t="s">
        <v>11</v>
      </c>
      <c r="B175" s="77">
        <f>SUM(B165:B174)</f>
        <v>38</v>
      </c>
      <c r="C175" s="77"/>
      <c r="D175" s="77">
        <f>SUM(D165:D174)</f>
        <v>38</v>
      </c>
      <c r="E175" s="74"/>
      <c r="F175" s="74"/>
      <c r="G175" s="93">
        <f>SUM(G165:G174)</f>
        <v>101.19999999999999</v>
      </c>
      <c r="H175" s="77">
        <v>190</v>
      </c>
      <c r="I175" s="67"/>
      <c r="J175" s="77"/>
      <c r="K175" s="78">
        <f>H175*J175</f>
        <v>0</v>
      </c>
      <c r="L175" s="78">
        <f>K175*109.5%</f>
        <v>0</v>
      </c>
    </row>
    <row r="176" spans="1:12" s="42" customFormat="1" x14ac:dyDescent="0.25">
      <c r="A176" s="106" t="s">
        <v>145</v>
      </c>
      <c r="B176" s="106"/>
      <c r="C176" s="106"/>
      <c r="D176" s="106"/>
      <c r="E176" s="107"/>
      <c r="F176" s="107"/>
      <c r="G176" s="108"/>
      <c r="H176" s="106"/>
      <c r="I176" s="109"/>
      <c r="J176" s="106"/>
      <c r="K176" s="82"/>
      <c r="L176" s="82"/>
    </row>
    <row r="177" spans="1:12" x14ac:dyDescent="0.25">
      <c r="A177" s="110" t="s">
        <v>144</v>
      </c>
      <c r="B177" s="79"/>
      <c r="C177" s="79"/>
      <c r="D177" s="79"/>
      <c r="E177" s="80"/>
      <c r="F177" s="80"/>
      <c r="G177" s="81"/>
      <c r="H177" s="79"/>
      <c r="I177" s="68"/>
      <c r="J177" s="79"/>
      <c r="K177" s="82"/>
      <c r="L177" s="82"/>
    </row>
    <row r="178" spans="1:12" s="42" customFormat="1" x14ac:dyDescent="0.25">
      <c r="A178" s="110"/>
      <c r="B178" s="79"/>
      <c r="C178" s="79"/>
      <c r="D178" s="79"/>
      <c r="E178" s="80"/>
      <c r="F178" s="80"/>
      <c r="G178" s="81"/>
      <c r="H178" s="79"/>
      <c r="I178" s="68"/>
      <c r="J178" s="79"/>
      <c r="K178" s="82"/>
      <c r="L178" s="82"/>
    </row>
    <row r="179" spans="1:12" s="42" customFormat="1" x14ac:dyDescent="0.25">
      <c r="A179" s="110"/>
      <c r="B179" s="79"/>
      <c r="C179" s="79"/>
      <c r="D179" s="79"/>
      <c r="E179" s="80"/>
      <c r="F179" s="80"/>
      <c r="G179" s="81"/>
      <c r="H179" s="79"/>
      <c r="I179" s="68"/>
      <c r="J179" s="79"/>
      <c r="K179" s="82"/>
      <c r="L179" s="82"/>
    </row>
    <row r="180" spans="1:12" x14ac:dyDescent="0.25">
      <c r="A180" s="68" t="s">
        <v>155</v>
      </c>
      <c r="B180" s="68"/>
      <c r="C180" s="68"/>
      <c r="D180" s="68"/>
      <c r="E180" s="68"/>
      <c r="F180" s="68"/>
      <c r="G180" s="68"/>
      <c r="H180" s="68"/>
      <c r="I180" s="68"/>
      <c r="J180" s="68"/>
      <c r="K180" s="68"/>
      <c r="L180" s="68"/>
    </row>
    <row r="181" spans="1:12" x14ac:dyDescent="0.25">
      <c r="A181" s="70">
        <v>1</v>
      </c>
      <c r="B181" s="70">
        <v>2</v>
      </c>
      <c r="C181" s="70">
        <v>3</v>
      </c>
      <c r="D181" s="70">
        <v>4</v>
      </c>
      <c r="E181" s="70">
        <v>5</v>
      </c>
      <c r="F181" s="70">
        <v>6</v>
      </c>
      <c r="G181" s="70">
        <v>7</v>
      </c>
      <c r="H181" s="70">
        <v>8</v>
      </c>
      <c r="I181" s="70">
        <v>10</v>
      </c>
      <c r="J181" s="70">
        <v>11</v>
      </c>
      <c r="K181" s="70">
        <v>12</v>
      </c>
      <c r="L181" s="70">
        <v>13</v>
      </c>
    </row>
    <row r="182" spans="1:12" ht="60" x14ac:dyDescent="0.25">
      <c r="A182" s="71" t="s">
        <v>0</v>
      </c>
      <c r="B182" s="72" t="s">
        <v>10</v>
      </c>
      <c r="C182" s="72" t="s">
        <v>51</v>
      </c>
      <c r="D182" s="72" t="s">
        <v>1</v>
      </c>
      <c r="E182" s="72" t="s">
        <v>4</v>
      </c>
      <c r="F182" s="72" t="s">
        <v>3</v>
      </c>
      <c r="G182" s="72" t="s">
        <v>5</v>
      </c>
      <c r="H182" s="73" t="s">
        <v>82</v>
      </c>
      <c r="I182" s="73"/>
      <c r="J182" s="73" t="s">
        <v>7</v>
      </c>
      <c r="K182" s="73" t="s">
        <v>8</v>
      </c>
      <c r="L182" s="73" t="s">
        <v>9</v>
      </c>
    </row>
    <row r="183" spans="1:12" x14ac:dyDescent="0.25">
      <c r="A183" s="67" t="s">
        <v>149</v>
      </c>
      <c r="B183" s="72">
        <v>6</v>
      </c>
      <c r="C183" s="67"/>
      <c r="D183" s="67">
        <v>6</v>
      </c>
      <c r="E183" s="74">
        <v>0.3263888888888889</v>
      </c>
      <c r="F183" s="75"/>
      <c r="G183" s="76">
        <v>21.7</v>
      </c>
      <c r="H183" s="67"/>
      <c r="I183" s="67"/>
      <c r="J183" s="67"/>
      <c r="K183" s="67"/>
      <c r="L183" s="67"/>
    </row>
    <row r="184" spans="1:12" x14ac:dyDescent="0.25">
      <c r="A184" s="67" t="s">
        <v>117</v>
      </c>
      <c r="B184" s="67"/>
      <c r="C184" s="67"/>
      <c r="D184" s="67"/>
      <c r="E184" s="74"/>
      <c r="F184" s="74"/>
      <c r="G184" s="76"/>
      <c r="H184" s="67"/>
      <c r="I184" s="67"/>
      <c r="J184" s="67"/>
      <c r="K184" s="67"/>
      <c r="L184" s="67"/>
    </row>
    <row r="185" spans="1:12" ht="15" customHeight="1" x14ac:dyDescent="0.25">
      <c r="A185" s="67" t="s">
        <v>118</v>
      </c>
      <c r="B185" s="67"/>
      <c r="C185" s="67"/>
      <c r="D185" s="67"/>
      <c r="E185" s="74"/>
      <c r="F185" s="74"/>
      <c r="G185" s="76"/>
      <c r="H185" s="67"/>
      <c r="I185" s="67"/>
      <c r="J185" s="67"/>
      <c r="K185" s="67"/>
      <c r="L185" s="67"/>
    </row>
    <row r="186" spans="1:12" ht="15" customHeight="1" x14ac:dyDescent="0.25">
      <c r="A186" s="83" t="s">
        <v>120</v>
      </c>
      <c r="B186" s="67">
        <v>5</v>
      </c>
      <c r="C186" s="67"/>
      <c r="D186" s="67">
        <v>5</v>
      </c>
      <c r="E186" s="74">
        <v>0.3263888888888889</v>
      </c>
      <c r="F186" s="74"/>
      <c r="G186" s="76">
        <v>25.3</v>
      </c>
      <c r="H186" s="84"/>
      <c r="I186" s="85"/>
      <c r="J186" s="68"/>
      <c r="K186" s="86"/>
      <c r="L186" s="84"/>
    </row>
    <row r="187" spans="1:12" ht="15" customHeight="1" x14ac:dyDescent="0.25">
      <c r="A187" s="67" t="s">
        <v>119</v>
      </c>
      <c r="B187" s="67"/>
      <c r="C187" s="67"/>
      <c r="D187" s="67"/>
      <c r="E187" s="74"/>
      <c r="F187" s="74"/>
      <c r="G187" s="76"/>
      <c r="H187" s="84"/>
      <c r="I187" s="85"/>
      <c r="J187" s="68"/>
      <c r="K187" s="86"/>
      <c r="L187" s="84"/>
    </row>
    <row r="188" spans="1:12" s="68" customFormat="1" ht="15" customHeight="1" x14ac:dyDescent="0.25">
      <c r="A188" s="83" t="s">
        <v>121</v>
      </c>
      <c r="B188" s="67">
        <v>3</v>
      </c>
      <c r="C188" s="67"/>
      <c r="D188" s="67">
        <v>3</v>
      </c>
      <c r="E188" s="74">
        <v>0.3263888888888889</v>
      </c>
      <c r="F188" s="74"/>
      <c r="G188" s="76">
        <v>12.4</v>
      </c>
      <c r="H188" s="84"/>
      <c r="I188" s="85"/>
      <c r="K188" s="86"/>
      <c r="L188" s="84"/>
    </row>
    <row r="189" spans="1:12" s="42" customFormat="1" ht="15" customHeight="1" x14ac:dyDescent="0.25">
      <c r="A189" s="67" t="s">
        <v>122</v>
      </c>
      <c r="B189" s="67"/>
      <c r="C189" s="67"/>
      <c r="D189" s="67"/>
      <c r="E189" s="74"/>
      <c r="F189" s="74"/>
      <c r="G189" s="76"/>
      <c r="H189" s="84"/>
      <c r="I189" s="85"/>
      <c r="J189" s="68"/>
      <c r="K189" s="86"/>
      <c r="L189" s="84"/>
    </row>
    <row r="190" spans="1:12" s="42" customFormat="1" ht="15" customHeight="1" x14ac:dyDescent="0.25">
      <c r="A190" s="67" t="s">
        <v>136</v>
      </c>
      <c r="B190" s="67">
        <v>4</v>
      </c>
      <c r="C190" s="67"/>
      <c r="D190" s="67">
        <v>4</v>
      </c>
      <c r="E190" s="74"/>
      <c r="F190" s="74">
        <v>0.61111111111111105</v>
      </c>
      <c r="G190" s="76">
        <v>9.4</v>
      </c>
      <c r="H190" s="84"/>
      <c r="I190" s="85"/>
      <c r="J190" s="68"/>
      <c r="K190" s="86"/>
      <c r="L190" s="84"/>
    </row>
    <row r="191" spans="1:12" s="42" customFormat="1" ht="15" customHeight="1" x14ac:dyDescent="0.25">
      <c r="A191" s="67" t="s">
        <v>138</v>
      </c>
      <c r="B191" s="67"/>
      <c r="C191" s="67"/>
      <c r="D191" s="67"/>
      <c r="E191" s="74"/>
      <c r="F191" s="74"/>
      <c r="G191" s="76"/>
      <c r="H191" s="84"/>
      <c r="I191" s="85"/>
      <c r="J191" s="68"/>
      <c r="K191" s="86"/>
      <c r="L191" s="84"/>
    </row>
    <row r="192" spans="1:12" s="42" customFormat="1" ht="15" customHeight="1" x14ac:dyDescent="0.25">
      <c r="A192" s="67"/>
      <c r="B192" s="67"/>
      <c r="C192" s="67"/>
      <c r="D192" s="67"/>
      <c r="E192" s="74"/>
      <c r="F192" s="74"/>
      <c r="G192" s="76"/>
      <c r="H192" s="84"/>
      <c r="I192" s="85"/>
      <c r="J192" s="68"/>
      <c r="K192" s="86"/>
      <c r="L192" s="84"/>
    </row>
    <row r="193" spans="1:12" ht="15.75" thickBot="1" x14ac:dyDescent="0.3">
      <c r="A193" s="77" t="s">
        <v>11</v>
      </c>
      <c r="B193" s="77">
        <f>SUM(B183:B192)</f>
        <v>18</v>
      </c>
      <c r="C193" s="77"/>
      <c r="D193" s="77">
        <f>SUM(D183:D190)</f>
        <v>18</v>
      </c>
      <c r="E193" s="74"/>
      <c r="F193" s="74"/>
      <c r="G193" s="93">
        <f>SUM(G183:G192)</f>
        <v>68.8</v>
      </c>
      <c r="H193" s="87">
        <v>190</v>
      </c>
      <c r="I193" s="85"/>
      <c r="J193" s="88"/>
      <c r="K193" s="89">
        <f>H193*J193</f>
        <v>0</v>
      </c>
      <c r="L193" s="90">
        <f>K193*109.5%</f>
        <v>0</v>
      </c>
    </row>
    <row r="194" spans="1:12" s="42" customFormat="1" x14ac:dyDescent="0.25">
      <c r="A194" s="118"/>
      <c r="B194" s="106"/>
      <c r="C194" s="106"/>
      <c r="D194" s="106"/>
      <c r="E194" s="107"/>
      <c r="F194" s="107"/>
      <c r="G194" s="108"/>
      <c r="H194" s="106"/>
      <c r="I194" s="109"/>
      <c r="J194" s="106"/>
      <c r="K194" s="82"/>
      <c r="L194" s="82"/>
    </row>
    <row r="195" spans="1:12" x14ac:dyDescent="0.25">
      <c r="A195" s="91" t="s">
        <v>146</v>
      </c>
      <c r="B195" s="68"/>
      <c r="C195" s="68"/>
      <c r="D195" s="68"/>
      <c r="E195" s="68"/>
      <c r="F195" s="68"/>
      <c r="G195" s="68"/>
      <c r="H195" s="68"/>
      <c r="I195" s="68"/>
      <c r="J195" s="68"/>
      <c r="K195" s="68"/>
      <c r="L195" s="68"/>
    </row>
    <row r="196" spans="1:12" ht="15.75" x14ac:dyDescent="0.25">
      <c r="A196" s="10" t="s">
        <v>147</v>
      </c>
    </row>
    <row r="197" spans="1:12" x14ac:dyDescent="0.25">
      <c r="A197" s="109" t="s">
        <v>143</v>
      </c>
    </row>
    <row r="198" spans="1:12" s="42" customFormat="1" x14ac:dyDescent="0.25">
      <c r="A198" s="106"/>
      <c r="B198" s="106"/>
      <c r="C198" s="106"/>
      <c r="D198" s="106"/>
      <c r="E198" s="107"/>
      <c r="F198" s="107"/>
      <c r="G198" s="108"/>
      <c r="H198" s="106"/>
      <c r="I198" s="109"/>
      <c r="J198" s="106"/>
      <c r="K198" s="82"/>
      <c r="L198" s="82"/>
    </row>
    <row r="199" spans="1:12" s="42" customFormat="1" x14ac:dyDescent="0.25">
      <c r="A199" s="68" t="s">
        <v>158</v>
      </c>
      <c r="B199" s="68"/>
      <c r="C199" s="68"/>
      <c r="D199" s="68"/>
      <c r="E199" s="68"/>
      <c r="F199" s="68"/>
      <c r="G199" s="68"/>
      <c r="H199" s="68"/>
      <c r="I199" s="68"/>
      <c r="J199" s="68"/>
      <c r="K199" s="68"/>
      <c r="L199" s="68"/>
    </row>
    <row r="200" spans="1:12" s="42" customFormat="1" x14ac:dyDescent="0.25">
      <c r="A200" s="70">
        <v>1</v>
      </c>
      <c r="B200" s="70">
        <v>2</v>
      </c>
      <c r="C200" s="70">
        <v>3</v>
      </c>
      <c r="D200" s="70">
        <v>4</v>
      </c>
      <c r="E200" s="70">
        <v>5</v>
      </c>
      <c r="F200" s="70">
        <v>6</v>
      </c>
      <c r="G200" s="70">
        <v>7</v>
      </c>
      <c r="H200" s="70">
        <v>8</v>
      </c>
      <c r="I200" s="70">
        <v>10</v>
      </c>
      <c r="J200" s="70">
        <v>11</v>
      </c>
      <c r="K200" s="70">
        <v>12</v>
      </c>
      <c r="L200" s="70">
        <v>13</v>
      </c>
    </row>
    <row r="201" spans="1:12" s="42" customFormat="1" ht="60" x14ac:dyDescent="0.25">
      <c r="A201" s="71" t="s">
        <v>0</v>
      </c>
      <c r="B201" s="72" t="s">
        <v>10</v>
      </c>
      <c r="C201" s="72" t="s">
        <v>51</v>
      </c>
      <c r="D201" s="72" t="s">
        <v>1</v>
      </c>
      <c r="E201" s="72" t="s">
        <v>4</v>
      </c>
      <c r="F201" s="72" t="s">
        <v>3</v>
      </c>
      <c r="G201" s="72" t="s">
        <v>5</v>
      </c>
      <c r="H201" s="13" t="s">
        <v>141</v>
      </c>
      <c r="I201" s="73"/>
      <c r="J201" s="73" t="s">
        <v>7</v>
      </c>
      <c r="K201" s="73" t="s">
        <v>8</v>
      </c>
      <c r="L201" s="73" t="s">
        <v>9</v>
      </c>
    </row>
    <row r="202" spans="1:12" s="42" customFormat="1" ht="15" customHeight="1" x14ac:dyDescent="0.25">
      <c r="A202" s="83" t="s">
        <v>159</v>
      </c>
      <c r="B202" s="67">
        <v>7</v>
      </c>
      <c r="C202" s="67"/>
      <c r="D202" s="67">
        <v>7</v>
      </c>
      <c r="E202" s="74">
        <v>0.33333333333333331</v>
      </c>
      <c r="F202" s="74">
        <v>0.58680555555555558</v>
      </c>
      <c r="G202" s="76">
        <v>74.8</v>
      </c>
      <c r="H202" s="84"/>
      <c r="I202" s="85"/>
      <c r="J202" s="68"/>
      <c r="K202" s="86"/>
      <c r="L202" s="84"/>
    </row>
    <row r="203" spans="1:12" s="42" customFormat="1" ht="15" customHeight="1" x14ac:dyDescent="0.25">
      <c r="A203" s="83" t="s">
        <v>123</v>
      </c>
      <c r="B203" s="67"/>
      <c r="C203" s="67"/>
      <c r="D203" s="67"/>
      <c r="E203" s="74"/>
      <c r="F203" s="74"/>
      <c r="G203" s="76"/>
      <c r="H203" s="84"/>
      <c r="I203" s="85"/>
      <c r="J203" s="68"/>
      <c r="K203" s="86"/>
      <c r="L203" s="84"/>
    </row>
    <row r="204" spans="1:12" s="42" customFormat="1" ht="15" customHeight="1" x14ac:dyDescent="0.25">
      <c r="A204" s="83" t="s">
        <v>124</v>
      </c>
      <c r="B204" s="67"/>
      <c r="C204" s="67"/>
      <c r="D204" s="67"/>
      <c r="E204" s="74"/>
      <c r="F204" s="74"/>
      <c r="G204" s="76"/>
      <c r="H204" s="84"/>
      <c r="I204" s="85"/>
      <c r="J204" s="68"/>
      <c r="K204" s="86"/>
      <c r="L204" s="84"/>
    </row>
    <row r="205" spans="1:12" s="42" customFormat="1" ht="15.75" thickBot="1" x14ac:dyDescent="0.3">
      <c r="A205" s="77" t="s">
        <v>11</v>
      </c>
      <c r="B205" s="77">
        <f>SUM(B202:B204)</f>
        <v>7</v>
      </c>
      <c r="C205" s="77"/>
      <c r="D205" s="77">
        <f>SUM(D202:D204)</f>
        <v>7</v>
      </c>
      <c r="E205" s="74"/>
      <c r="F205" s="74"/>
      <c r="G205" s="93">
        <f>SUM(G202:G204)</f>
        <v>74.8</v>
      </c>
      <c r="H205" s="87">
        <v>190</v>
      </c>
      <c r="I205" s="85"/>
      <c r="J205" s="88"/>
      <c r="K205" s="89">
        <f>H205*J205</f>
        <v>0</v>
      </c>
      <c r="L205" s="90">
        <f>K205*109.5%</f>
        <v>0</v>
      </c>
    </row>
    <row r="206" spans="1:12" s="42" customFormat="1" x14ac:dyDescent="0.25">
      <c r="A206" s="118"/>
      <c r="B206" s="106"/>
      <c r="C206" s="106"/>
      <c r="D206" s="106"/>
      <c r="E206" s="107"/>
      <c r="F206" s="107"/>
      <c r="G206" s="108"/>
      <c r="H206" s="106"/>
      <c r="I206" s="109"/>
      <c r="J206" s="106"/>
      <c r="K206" s="82"/>
      <c r="L206" s="82"/>
    </row>
    <row r="207" spans="1:12" s="42" customFormat="1" x14ac:dyDescent="0.25">
      <c r="A207" s="109"/>
    </row>
    <row r="208" spans="1:12" ht="15.75" x14ac:dyDescent="0.25">
      <c r="A208" s="8" t="s">
        <v>139</v>
      </c>
    </row>
    <row r="209" spans="1:4" ht="15.75" thickBot="1" x14ac:dyDescent="0.3"/>
    <row r="210" spans="1:4" ht="30.75" thickBot="1" x14ac:dyDescent="0.3">
      <c r="A210" s="25" t="s">
        <v>54</v>
      </c>
      <c r="B210" s="26" t="s">
        <v>52</v>
      </c>
      <c r="C210" s="26" t="s">
        <v>39</v>
      </c>
      <c r="D210" s="27" t="s">
        <v>53</v>
      </c>
    </row>
    <row r="211" spans="1:4" x14ac:dyDescent="0.25">
      <c r="A211" s="96" t="s">
        <v>40</v>
      </c>
      <c r="B211" s="97"/>
      <c r="C211" s="97">
        <f t="shared" ref="C211:C222" si="0">B211*9.5%</f>
        <v>0</v>
      </c>
      <c r="D211" s="97">
        <f t="shared" ref="D211:D222" si="1">B211+C211</f>
        <v>0</v>
      </c>
    </row>
    <row r="212" spans="1:4" x14ac:dyDescent="0.25">
      <c r="A212" s="50" t="s">
        <v>65</v>
      </c>
      <c r="B212" s="98"/>
      <c r="C212" s="98">
        <f t="shared" si="0"/>
        <v>0</v>
      </c>
      <c r="D212" s="98">
        <f t="shared" si="1"/>
        <v>0</v>
      </c>
    </row>
    <row r="213" spans="1:4" x14ac:dyDescent="0.25">
      <c r="A213" s="50" t="s">
        <v>66</v>
      </c>
      <c r="B213" s="98"/>
      <c r="C213" s="98">
        <f t="shared" si="0"/>
        <v>0</v>
      </c>
      <c r="D213" s="98">
        <f t="shared" si="1"/>
        <v>0</v>
      </c>
    </row>
    <row r="214" spans="1:4" x14ac:dyDescent="0.25">
      <c r="A214" s="50" t="s">
        <v>67</v>
      </c>
      <c r="B214" s="98">
        <f>SUM(B212:B213)</f>
        <v>0</v>
      </c>
      <c r="C214" s="98">
        <f>SUM(C212:C213)</f>
        <v>0</v>
      </c>
      <c r="D214" s="98">
        <f>SUM(D212:D213)</f>
        <v>0</v>
      </c>
    </row>
    <row r="215" spans="1:4" x14ac:dyDescent="0.25">
      <c r="A215" s="50" t="s">
        <v>41</v>
      </c>
      <c r="B215" s="98"/>
      <c r="C215" s="98">
        <f t="shared" si="0"/>
        <v>0</v>
      </c>
      <c r="D215" s="98">
        <f t="shared" si="1"/>
        <v>0</v>
      </c>
    </row>
    <row r="216" spans="1:4" x14ac:dyDescent="0.25">
      <c r="A216" s="50" t="s">
        <v>42</v>
      </c>
      <c r="B216" s="98"/>
      <c r="C216" s="98">
        <f t="shared" si="0"/>
        <v>0</v>
      </c>
      <c r="D216" s="98">
        <f t="shared" si="1"/>
        <v>0</v>
      </c>
    </row>
    <row r="217" spans="1:4" x14ac:dyDescent="0.25">
      <c r="A217" s="50" t="s">
        <v>43</v>
      </c>
      <c r="B217" s="98"/>
      <c r="C217" s="98">
        <f t="shared" si="0"/>
        <v>0</v>
      </c>
      <c r="D217" s="98">
        <f t="shared" si="1"/>
        <v>0</v>
      </c>
    </row>
    <row r="218" spans="1:4" x14ac:dyDescent="0.25">
      <c r="A218" s="50" t="s">
        <v>44</v>
      </c>
      <c r="B218" s="98"/>
      <c r="C218" s="98">
        <f t="shared" si="0"/>
        <v>0</v>
      </c>
      <c r="D218" s="98">
        <f t="shared" si="1"/>
        <v>0</v>
      </c>
    </row>
    <row r="219" spans="1:4" x14ac:dyDescent="0.25">
      <c r="A219" s="50" t="s">
        <v>45</v>
      </c>
      <c r="B219" s="98"/>
      <c r="C219" s="98">
        <f t="shared" si="0"/>
        <v>0</v>
      </c>
      <c r="D219" s="98">
        <f t="shared" si="1"/>
        <v>0</v>
      </c>
    </row>
    <row r="220" spans="1:4" x14ac:dyDescent="0.25">
      <c r="A220" s="50" t="s">
        <v>46</v>
      </c>
      <c r="B220" s="98"/>
      <c r="C220" s="98">
        <f t="shared" si="0"/>
        <v>0</v>
      </c>
      <c r="D220" s="98">
        <f t="shared" si="1"/>
        <v>0</v>
      </c>
    </row>
    <row r="221" spans="1:4" x14ac:dyDescent="0.25">
      <c r="A221" s="50" t="s">
        <v>74</v>
      </c>
      <c r="B221" s="98"/>
      <c r="C221" s="98">
        <f t="shared" si="0"/>
        <v>0</v>
      </c>
      <c r="D221" s="98">
        <f t="shared" si="1"/>
        <v>0</v>
      </c>
    </row>
    <row r="222" spans="1:4" x14ac:dyDescent="0.25">
      <c r="A222" s="50" t="s">
        <v>75</v>
      </c>
      <c r="B222" s="98"/>
      <c r="C222" s="98">
        <f t="shared" si="0"/>
        <v>0</v>
      </c>
      <c r="D222" s="98">
        <f t="shared" si="1"/>
        <v>0</v>
      </c>
    </row>
    <row r="223" spans="1:4" s="42" customFormat="1" x14ac:dyDescent="0.25">
      <c r="A223" s="50" t="s">
        <v>161</v>
      </c>
      <c r="B223" s="98"/>
      <c r="C223" s="98">
        <f>B223*9.5%</f>
        <v>0</v>
      </c>
      <c r="D223" s="98">
        <f>B223+C223</f>
        <v>0</v>
      </c>
    </row>
    <row r="224" spans="1:4" s="42" customFormat="1" ht="15.75" thickBot="1" x14ac:dyDescent="0.3">
      <c r="A224" s="50" t="s">
        <v>163</v>
      </c>
      <c r="B224" s="98">
        <f>SUM(B221:B223)</f>
        <v>0</v>
      </c>
      <c r="C224" s="98">
        <f>SUM(C221:C223)</f>
        <v>0</v>
      </c>
      <c r="D224" s="98">
        <f>SUM(D221:D223)</f>
        <v>0</v>
      </c>
    </row>
    <row r="225" spans="1:4" ht="45.75" thickBot="1" x14ac:dyDescent="0.3">
      <c r="A225" s="101" t="s">
        <v>164</v>
      </c>
      <c r="B225" s="99">
        <f>SUM(B211,B212,B213,B215,B216,B217,B217:B223)</f>
        <v>0</v>
      </c>
      <c r="C225" s="103">
        <f>SUM(C211,C212,C213,C215,C215:C223)</f>
        <v>0</v>
      </c>
      <c r="D225" s="104">
        <f>SUM(D211:D213,D215:D223)</f>
        <v>0</v>
      </c>
    </row>
    <row r="228" spans="1:4" x14ac:dyDescent="0.25">
      <c r="A228" t="s">
        <v>140</v>
      </c>
      <c r="B228" t="s">
        <v>47</v>
      </c>
      <c r="D228" t="s">
        <v>48</v>
      </c>
    </row>
  </sheetData>
  <pageMargins left="0.7" right="0.7" top="0.75" bottom="0.75" header="0.3" footer="0.3"/>
  <pageSetup paperSize="9" scale="66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3</vt:i4>
      </vt:variant>
    </vt:vector>
  </HeadingPairs>
  <TitlesOfParts>
    <vt:vector size="3" baseType="lpstr">
      <vt:lpstr>2026,2027 </vt:lpstr>
      <vt:lpstr>2025,2026</vt:lpstr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Jožica Gabrič</dc:creator>
  <cp:lastModifiedBy>Suzana Horvatiček</cp:lastModifiedBy>
  <cp:lastPrinted>2025-05-21T07:46:11Z</cp:lastPrinted>
  <dcterms:created xsi:type="dcterms:W3CDTF">2020-04-07T09:54:40Z</dcterms:created>
  <dcterms:modified xsi:type="dcterms:W3CDTF">2025-07-07T06:57:28Z</dcterms:modified>
</cp:coreProperties>
</file>